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bookViews>
    <workbookView xWindow="-105" yWindow="-105" windowWidth="26295" windowHeight="14310"/>
  </bookViews>
  <sheets>
    <sheet name="таблица 1" sheetId="2" r:id="rId1"/>
  </sheets>
  <definedNames>
    <definedName name="_xlnm._FilterDatabase" localSheetId="0" hidden="1">'таблица 1'!$A$9:$IO$127</definedName>
    <definedName name="_xlnm.Print_Titles" localSheetId="0">'таблица 1'!$7:$9</definedName>
    <definedName name="_xlnm.Print_Area" localSheetId="0">'таблица 1'!$A$1:$G$127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5" i="2" l="1"/>
  <c r="G116" i="2" l="1"/>
  <c r="F122" i="2" l="1"/>
  <c r="F120" i="2" l="1"/>
  <c r="G121" i="2"/>
  <c r="G122" i="2"/>
  <c r="E120" i="2"/>
  <c r="G120" i="2" l="1"/>
  <c r="G118" i="2"/>
  <c r="F90" i="2" l="1"/>
  <c r="E91" i="2"/>
  <c r="G91" i="2" s="1"/>
  <c r="G90" i="2" s="1"/>
  <c r="E90" i="2" l="1"/>
  <c r="E32" i="2" l="1"/>
  <c r="E31" i="2" s="1"/>
  <c r="D31" i="2"/>
  <c r="F31" i="2"/>
  <c r="F25" i="2"/>
  <c r="E71" i="2"/>
  <c r="G71" i="2"/>
  <c r="E69" i="2"/>
  <c r="G69" i="2" s="1"/>
  <c r="G32" i="2" l="1"/>
  <c r="G31" i="2" s="1"/>
  <c r="F119" i="2"/>
  <c r="F117" i="2"/>
  <c r="F81" i="2"/>
  <c r="F77" i="2"/>
  <c r="F75" i="2"/>
  <c r="F73" i="2"/>
  <c r="F68" i="2"/>
  <c r="F64" i="2"/>
  <c r="F61" i="2" s="1"/>
  <c r="F59" i="2"/>
  <c r="F57" i="2"/>
  <c r="F55" i="2"/>
  <c r="F52" i="2"/>
  <c r="F46" i="2"/>
  <c r="F43" i="2"/>
  <c r="F40" i="2"/>
  <c r="F38" i="2"/>
  <c r="F35" i="2"/>
  <c r="F33" i="2"/>
  <c r="F28" i="2"/>
  <c r="F18" i="2"/>
  <c r="F17" i="2" s="1"/>
  <c r="F12" i="2"/>
  <c r="F11" i="2" s="1"/>
  <c r="F72" i="2" l="1"/>
  <c r="F24" i="2"/>
  <c r="F23" i="2" s="1"/>
  <c r="F51" i="2"/>
  <c r="F48" i="2" s="1"/>
  <c r="F37" i="2"/>
  <c r="E116" i="2"/>
  <c r="F10" i="2" l="1"/>
  <c r="F116" i="2"/>
  <c r="E103" i="2"/>
  <c r="G103" i="2" l="1"/>
  <c r="F103" i="2" s="1"/>
  <c r="D117" i="2"/>
  <c r="E114" i="2"/>
  <c r="E104" i="2"/>
  <c r="F104" i="2" s="1"/>
  <c r="E101" i="2"/>
  <c r="E34" i="2"/>
  <c r="G34" i="2" s="1"/>
  <c r="G33" i="2" s="1"/>
  <c r="E126" i="2"/>
  <c r="G126" i="2" s="1"/>
  <c r="E124" i="2"/>
  <c r="G124" i="2" s="1"/>
  <c r="E118" i="2"/>
  <c r="E115" i="2" s="1"/>
  <c r="D116" i="2"/>
  <c r="E113" i="2"/>
  <c r="E110" i="2"/>
  <c r="E111" i="2"/>
  <c r="E108" i="2"/>
  <c r="E109" i="2"/>
  <c r="G109" i="2" s="1"/>
  <c r="F109" i="2" s="1"/>
  <c r="E107" i="2"/>
  <c r="E102" i="2"/>
  <c r="D103" i="2"/>
  <c r="E85" i="2"/>
  <c r="G85" i="2" s="1"/>
  <c r="E86" i="2"/>
  <c r="G86" i="2" s="1"/>
  <c r="E87" i="2"/>
  <c r="G87" i="2" s="1"/>
  <c r="E88" i="2"/>
  <c r="G88" i="2" s="1"/>
  <c r="E89" i="2"/>
  <c r="G89" i="2" s="1"/>
  <c r="E82" i="2"/>
  <c r="G82" i="2" s="1"/>
  <c r="E79" i="2"/>
  <c r="E76" i="2"/>
  <c r="E74" i="2"/>
  <c r="G68" i="2"/>
  <c r="E66" i="2"/>
  <c r="E67" i="2"/>
  <c r="G67" i="2" s="1"/>
  <c r="E65" i="2"/>
  <c r="G65" i="2" s="1"/>
  <c r="E63" i="2"/>
  <c r="G63" i="2" s="1"/>
  <c r="E62" i="2"/>
  <c r="G62" i="2" s="1"/>
  <c r="E60" i="2"/>
  <c r="G60" i="2" s="1"/>
  <c r="G59" i="2" s="1"/>
  <c r="E58" i="2"/>
  <c r="G58" i="2" s="1"/>
  <c r="G57" i="2" s="1"/>
  <c r="E56" i="2"/>
  <c r="G56" i="2" s="1"/>
  <c r="G55" i="2" s="1"/>
  <c r="E54" i="2"/>
  <c r="G54" i="2" s="1"/>
  <c r="E53" i="2"/>
  <c r="G53" i="2" s="1"/>
  <c r="E47" i="2"/>
  <c r="G47" i="2" s="1"/>
  <c r="G46" i="2" s="1"/>
  <c r="E45" i="2"/>
  <c r="G45" i="2" s="1"/>
  <c r="E44" i="2"/>
  <c r="G44" i="2" s="1"/>
  <c r="E42" i="2"/>
  <c r="G42" i="2" s="1"/>
  <c r="E41" i="2"/>
  <c r="G41" i="2" s="1"/>
  <c r="E39" i="2"/>
  <c r="G39" i="2" s="1"/>
  <c r="G38" i="2" s="1"/>
  <c r="E36" i="2"/>
  <c r="G36" i="2" s="1"/>
  <c r="G35" i="2" s="1"/>
  <c r="E30" i="2"/>
  <c r="G30" i="2" s="1"/>
  <c r="E29" i="2"/>
  <c r="G29" i="2" s="1"/>
  <c r="E27" i="2"/>
  <c r="G27" i="2" s="1"/>
  <c r="E26" i="2"/>
  <c r="G26" i="2" s="1"/>
  <c r="G25" i="2" s="1"/>
  <c r="E20" i="2"/>
  <c r="G20" i="2" s="1"/>
  <c r="E21" i="2"/>
  <c r="G21" i="2" s="1"/>
  <c r="E15" i="2"/>
  <c r="G15" i="2" s="1"/>
  <c r="E16" i="2"/>
  <c r="G16" i="2" s="1"/>
  <c r="E14" i="2"/>
  <c r="G14" i="2" s="1"/>
  <c r="D119" i="2"/>
  <c r="D81" i="2"/>
  <c r="D77" i="2"/>
  <c r="D75" i="2"/>
  <c r="D73" i="2"/>
  <c r="D68" i="2"/>
  <c r="D64" i="2"/>
  <c r="D61" i="2" s="1"/>
  <c r="G28" i="2" l="1"/>
  <c r="G24" i="2" s="1"/>
  <c r="G23" i="2" s="1"/>
  <c r="G40" i="2"/>
  <c r="D109" i="2"/>
  <c r="D72" i="2"/>
  <c r="G52" i="2"/>
  <c r="D107" i="2"/>
  <c r="D113" i="2"/>
  <c r="G113" i="2"/>
  <c r="F113" i="2" s="1"/>
  <c r="D114" i="2"/>
  <c r="F114" i="2"/>
  <c r="E119" i="2"/>
  <c r="G119" i="2"/>
  <c r="E68" i="2"/>
  <c r="E75" i="2"/>
  <c r="G76" i="2"/>
  <c r="G75" i="2" s="1"/>
  <c r="D108" i="2"/>
  <c r="G108" i="2"/>
  <c r="F108" i="2" s="1"/>
  <c r="G43" i="2"/>
  <c r="G37" i="2" s="1"/>
  <c r="E64" i="2"/>
  <c r="E61" i="2" s="1"/>
  <c r="G66" i="2"/>
  <c r="G64" i="2" s="1"/>
  <c r="G61" i="2" s="1"/>
  <c r="E77" i="2"/>
  <c r="G79" i="2"/>
  <c r="G77" i="2" s="1"/>
  <c r="D102" i="2"/>
  <c r="G102" i="2"/>
  <c r="F102" i="2" s="1"/>
  <c r="D111" i="2"/>
  <c r="G111" i="2"/>
  <c r="F111" i="2" s="1"/>
  <c r="D118" i="2"/>
  <c r="D115" i="2" s="1"/>
  <c r="D101" i="2"/>
  <c r="D104" i="2"/>
  <c r="D110" i="2"/>
  <c r="G110" i="2"/>
  <c r="F110" i="2" s="1"/>
  <c r="E73" i="2"/>
  <c r="G74" i="2"/>
  <c r="G73" i="2" s="1"/>
  <c r="G51" i="2"/>
  <c r="G48" i="2" s="1"/>
  <c r="E106" i="2"/>
  <c r="D59" i="2"/>
  <c r="E59" i="2"/>
  <c r="D57" i="2"/>
  <c r="E57" i="2"/>
  <c r="D55" i="2"/>
  <c r="E55" i="2"/>
  <c r="D52" i="2"/>
  <c r="E52" i="2"/>
  <c r="D46" i="2"/>
  <c r="E46" i="2"/>
  <c r="D43" i="2"/>
  <c r="E43" i="2"/>
  <c r="D40" i="2"/>
  <c r="E40" i="2"/>
  <c r="D38" i="2"/>
  <c r="E38" i="2"/>
  <c r="D35" i="2"/>
  <c r="E35" i="2"/>
  <c r="D33" i="2"/>
  <c r="E33" i="2"/>
  <c r="D28" i="2"/>
  <c r="E28" i="2"/>
  <c r="D25" i="2"/>
  <c r="E25" i="2"/>
  <c r="D18" i="2"/>
  <c r="D17" i="2" s="1"/>
  <c r="D12" i="2"/>
  <c r="D11" i="2" s="1"/>
  <c r="E72" i="2" l="1"/>
  <c r="D24" i="2"/>
  <c r="D23" i="2" s="1"/>
  <c r="D37" i="2"/>
  <c r="D106" i="2"/>
  <c r="F107" i="2"/>
  <c r="F106" i="2" s="1"/>
  <c r="G106" i="2"/>
  <c r="F118" i="2"/>
  <c r="G115" i="2"/>
  <c r="F101" i="2"/>
  <c r="G72" i="2"/>
  <c r="E24" i="2"/>
  <c r="E23" i="2" s="1"/>
  <c r="D51" i="2"/>
  <c r="D48" i="2" s="1"/>
  <c r="E51" i="2"/>
  <c r="E48" i="2" s="1"/>
  <c r="E37" i="2"/>
  <c r="C105" i="2"/>
  <c r="E105" i="2" s="1"/>
  <c r="F105" i="2" s="1"/>
  <c r="D10" i="2" l="1"/>
  <c r="F98" i="2"/>
  <c r="F93" i="2" s="1"/>
  <c r="F92" i="2" s="1"/>
  <c r="F127" i="2" s="1"/>
  <c r="G98" i="2"/>
  <c r="G93" i="2" s="1"/>
  <c r="G92" i="2" s="1"/>
  <c r="D105" i="2"/>
  <c r="D98" i="2" s="1"/>
  <c r="D93" i="2" s="1"/>
  <c r="D92" i="2" s="1"/>
  <c r="E98" i="2"/>
  <c r="E93" i="2" s="1"/>
  <c r="E92" i="2" s="1"/>
  <c r="C94" i="2"/>
  <c r="C84" i="2"/>
  <c r="E84" i="2" s="1"/>
  <c r="G84" i="2" s="1"/>
  <c r="C83" i="2"/>
  <c r="E83" i="2" s="1"/>
  <c r="G83" i="2" s="1"/>
  <c r="D127" i="2" l="1"/>
  <c r="G81" i="2"/>
  <c r="E81" i="2"/>
  <c r="C81" i="2"/>
  <c r="C64" i="2"/>
  <c r="C19" i="2" l="1"/>
  <c r="E19" i="2" s="1"/>
  <c r="C13" i="2"/>
  <c r="E13" i="2" s="1"/>
  <c r="E12" i="2" l="1"/>
  <c r="E11" i="2" s="1"/>
  <c r="G13" i="2"/>
  <c r="G12" i="2" s="1"/>
  <c r="G11" i="2" s="1"/>
  <c r="E18" i="2"/>
  <c r="E17" i="2" s="1"/>
  <c r="G19" i="2"/>
  <c r="G18" i="2" s="1"/>
  <c r="G17" i="2" s="1"/>
  <c r="C61" i="2"/>
  <c r="G10" i="2" l="1"/>
  <c r="G127" i="2" s="1"/>
  <c r="E10" i="2"/>
  <c r="E127" i="2" s="1"/>
  <c r="C40" i="2"/>
  <c r="C119" i="2" l="1"/>
  <c r="C18" i="2" l="1"/>
  <c r="C12" i="2"/>
  <c r="C11" i="2" s="1"/>
  <c r="C77" i="2"/>
  <c r="C75" i="2"/>
  <c r="C73" i="2"/>
  <c r="C68" i="2"/>
  <c r="C59" i="2"/>
  <c r="C57" i="2"/>
  <c r="C55" i="2"/>
  <c r="C52" i="2"/>
  <c r="C46" i="2"/>
  <c r="C43" i="2"/>
  <c r="C38" i="2"/>
  <c r="C35" i="2"/>
  <c r="C33" i="2"/>
  <c r="C31" i="2"/>
  <c r="C28" i="2"/>
  <c r="C25" i="2"/>
  <c r="C106" i="2"/>
  <c r="C17" i="2" l="1"/>
  <c r="C37" i="2"/>
  <c r="C51" i="2"/>
  <c r="C48" i="2" s="1"/>
  <c r="C24" i="2"/>
  <c r="C23" i="2" s="1"/>
  <c r="C72" i="2"/>
  <c r="C98" i="2"/>
  <c r="C10" i="2" l="1"/>
  <c r="C115" i="2"/>
  <c r="C93" i="2" l="1"/>
  <c r="C92" i="2" s="1"/>
  <c r="C127" i="2" s="1"/>
</calcChain>
</file>

<file path=xl/sharedStrings.xml><?xml version="1.0" encoding="utf-8"?>
<sst xmlns="http://schemas.openxmlformats.org/spreadsheetml/2006/main" count="246" uniqueCount="242">
  <si>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</si>
  <si>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</si>
  <si>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</si>
  <si>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</si>
  <si>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</si>
  <si>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</si>
  <si>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</si>
  <si>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</si>
  <si>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</si>
  <si>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</si>
  <si>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</si>
  <si>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</si>
  <si>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</si>
  <si>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</si>
  <si>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</si>
  <si>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</si>
  <si>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</si>
  <si>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</si>
  <si>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</si>
  <si>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</si>
  <si>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</si>
  <si>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</si>
  <si>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</si>
  <si>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</si>
  <si>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</si>
  <si>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</si>
  <si>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</si>
  <si>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</si>
  <si>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</si>
  <si>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</si>
  <si>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</si>
  <si>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</si>
  <si>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</si>
  <si>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</si>
  <si>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</si>
  <si>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</si>
  <si>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</si>
  <si>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</si>
  <si>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</si>
  <si>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</si>
  <si>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</si>
  <si>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</si>
  <si>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</si>
  <si>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</si>
  <si>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</si>
  <si>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</si>
  <si>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</si>
  <si>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</si>
  <si>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</si>
  <si>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</si>
  <si>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</si>
  <si>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</si>
  <si>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</si>
  <si>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</si>
  <si>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</si>
  <si>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</si>
  <si>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</si>
  <si>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</si>
  <si>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</si>
  <si>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</si>
  <si>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</si>
  <si>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</si>
  <si>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</si>
  <si>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</si>
  <si>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</si>
  <si>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</si>
  <si>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</si>
  <si>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</si>
  <si>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</si>
  <si>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</si>
  <si>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</si>
  <si>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</si>
  <si>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</si>
  <si>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</si>
  <si>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</si>
  <si>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</si>
  <si>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</si>
  <si>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</si>
  <si>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</si>
  <si>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</si>
  <si>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</si>
  <si>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</si>
  <si>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</si>
  <si>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</si>
  <si>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</si>
  <si>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</si>
  <si>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</si>
  <si>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</si>
  <si>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</si>
  <si>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</si>
  <si>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</si>
  <si>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</si>
  <si>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</si>
  <si>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</si>
  <si>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</si>
  <si>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</si>
  <si>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</si>
  <si>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</si>
  <si>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</si>
  <si>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</si>
  <si>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</si>
  <si>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</si>
  <si>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</si>
  <si>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</si>
  <si>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</si>
  <si>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</si>
  <si>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</si>
  <si>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</si>
  <si>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</si>
  <si>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</si>
  <si>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</si>
  <si>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</si>
  <si>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</si>
  <si>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</si>
  <si>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</si>
  <si>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</si>
  <si>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</si>
  <si>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</si>
  <si>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</si>
  <si>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</si>
  <si>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</si>
  <si>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</si>
  <si>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</si>
  <si>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</si>
  <si>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</si>
  <si>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</si>
  <si>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</si>
  <si>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</si>
  <si>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</si>
  <si>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</si>
  <si>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</si>
  <si>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</si>
  <si>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</si>
  <si>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</si>
  <si>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</si>
  <si>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</si>
  <si>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</si>
  <si>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</si>
  <si>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</si>
  <si>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</si>
  <si>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</si>
  <si>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</si>
  <si>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</si>
  <si>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</si>
  <si>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</si>
  <si>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</si>
  <si>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</si>
  <si>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</si>
  <si>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</si>
  <si>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</si>
  <si>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</si>
  <si>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</si>
  <si>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</si>
  <si>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</si>
  <si>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</si>
  <si>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</si>
  <si>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</si>
  <si>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</si>
  <si>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</si>
  <si>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</si>
  <si>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000 2 02 20077 05 0000 150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</si>
  <si>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</si>
  <si>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</si>
  <si>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</si>
  <si>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</si>
  <si>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</si>
  <si>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</si>
  <si>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</si>
  <si>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</si>
  <si>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</si>
  <si>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</si>
  <si>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</si>
  <si>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</si>
  <si>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</si>
  <si>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</si>
  <si>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</si>
  <si>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</si>
  <si>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</si>
  <si>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</si>
  <si>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</si>
  <si>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</si>
  <si>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</si>
  <si>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</si>
  <si>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</si>
  <si>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</si>
  <si>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</si>
  <si>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</si>
  <si>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</si>
  <si>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</si>
  <si>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</si>
  <si>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</si>
  <si>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</si>
  <si>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</si>
  <si>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</si>
  <si>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</si>
  <si>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</si>
  <si>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</si>
  <si>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</si>
  <si>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</si>
  <si>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</si>
  <si>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</si>
  <si>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</si>
  <si>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</si>
  <si>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</si>
  <si>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</si>
  <si>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</si>
  <si>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</si>
  <si>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</si>
  <si>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</si>
  <si>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</si>
  <si>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</si>
  <si>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</si>
  <si>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</si>
  <si>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</si>
  <si>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</si>
  <si>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</si>
  <si>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</si>
  <si>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</si>
  <si>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</si>
  <si>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</si>
  <si>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</si>
  <si>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Изменения в решение Думы Нижневартовского района от 26.11.2020 № 559 "О бюджете района на 2021 год и плановый период 2022-2023 годов"</t>
  </si>
  <si>
    <t>к пояснительной записке</t>
  </si>
  <si>
    <t>план, утвержд. решением  Думы от 26.11.2020 № 559</t>
  </si>
  <si>
    <t>(тыс.рублей)</t>
  </si>
  <si>
    <t xml:space="preserve">Наименование  </t>
  </si>
  <si>
    <t>сумма изменений (гр.5-гр.3)</t>
  </si>
  <si>
    <t>всего с учетом изменений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</si>
  <si>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</si>
  <si>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000 2 02 45303 05 0000 150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</si>
  <si>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</si>
  <si>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Таблица</t>
  </si>
  <si>
    <t>Доходы бюджетов муниципальных районов от возврата организациями остатков субсидий прошлых лет</t>
  </si>
  <si>
    <t>000 1 17 00000 00 0000 000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</si>
  <si>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</si>
  <si>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</si>
  <si>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</si>
  <si>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>план, утвержд. решением  Думы от 04.02.2021 № 574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</si>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</sst>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b/>
      <i/>
      <sz val="11"/>
      <color theme="4" tint="-0.249977111117893"/>
      <name val="Times New Roman"/>
      <family val="1"/>
      <charset val="204"/>
    </font>
    <font>
      <b/>
      <i/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sz val="12"/>
      <color theme="4" tint="-0.249977111117893"/>
      <name val="Times New Roman"/>
      <family val="1"/>
    </font>
    <font>
      <b/>
      <sz val="12"/>
      <color theme="4" tint="-0.24997711111789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/>
    <xf numFmtId="0" fontId="4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/>
    <xf numFmtId="49" fontId="8" fillId="0" borderId="1" xfId="2" applyNumberFormat="1" applyFont="1" applyFill="1" applyBorder="1" applyAlignment="1" applyProtection="1">
      <alignment horizontal="right" wrapText="1"/>
      <protection hidden="1"/>
    </xf>
    <xf numFmtId="0" fontId="8" fillId="0" borderId="1" xfId="2" applyNumberFormat="1" applyFont="1" applyFill="1" applyBorder="1" applyAlignment="1" applyProtection="1">
      <alignment vertical="top" wrapText="1"/>
      <protection hidden="1"/>
    </xf>
    <xf numFmtId="164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wrapText="1"/>
    </xf>
    <xf numFmtId="164" fontId="11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167" fontId="9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166" fontId="12" fillId="0" borderId="3" xfId="0" applyNumberFormat="1" applyFont="1" applyFill="1" applyBorder="1" applyAlignment="1">
      <alignment wrapText="1"/>
    </xf>
    <xf numFmtId="167" fontId="13" fillId="0" borderId="1" xfId="0" applyNumberFormat="1" applyFont="1" applyFill="1" applyBorder="1" applyAlignment="1">
      <alignment horizontal="right"/>
    </xf>
    <xf numFmtId="167" fontId="14" fillId="0" borderId="1" xfId="0" applyNumberFormat="1" applyFont="1" applyFill="1" applyBorder="1" applyAlignment="1">
      <alignment horizontal="right"/>
    </xf>
    <xf numFmtId="167" fontId="9" fillId="0" borderId="1" xfId="1" applyNumberFormat="1" applyFont="1" applyFill="1" applyBorder="1" applyAlignment="1" applyProtection="1">
      <alignment horizontal="right" vertical="top"/>
      <protection hidden="1"/>
    </xf>
    <xf numFmtId="166" fontId="8" fillId="0" borderId="1" xfId="2" applyNumberFormat="1" applyFont="1" applyFill="1" applyBorder="1" applyAlignment="1" applyProtection="1">
      <alignment horizontal="right" wrapText="1"/>
      <protection hidden="1"/>
    </xf>
    <xf numFmtId="0" fontId="8" fillId="0" borderId="1" xfId="0" applyFont="1" applyFill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wrapText="1"/>
    </xf>
    <xf numFmtId="0" fontId="15" fillId="0" borderId="1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15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/>
    </xf>
    <xf numFmtId="166" fontId="15" fillId="0" borderId="1" xfId="0" applyNumberFormat="1" applyFont="1" applyFill="1" applyBorder="1" applyAlignment="1">
      <alignment horizontal="left" wrapText="1"/>
    </xf>
    <xf numFmtId="166" fontId="15" fillId="0" borderId="1" xfId="0" applyNumberFormat="1" applyFont="1" applyFill="1" applyBorder="1" applyAlignment="1">
      <alignment wrapText="1"/>
    </xf>
    <xf numFmtId="168" fontId="15" fillId="0" borderId="1" xfId="0" applyNumberFormat="1" applyFont="1" applyFill="1" applyBorder="1" applyAlignment="1">
      <alignment horizontal="left"/>
    </xf>
    <xf numFmtId="168" fontId="15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horizontal="justify" vertical="top" wrapText="1"/>
    </xf>
    <xf numFmtId="0" fontId="15" fillId="0" borderId="1" xfId="0" applyFont="1" applyFill="1" applyBorder="1" applyAlignment="1">
      <alignment horizontal="justify" wrapText="1"/>
    </xf>
    <xf numFmtId="0" fontId="20" fillId="0" borderId="1" xfId="0" applyFont="1" applyFill="1" applyBorder="1" applyAlignment="1">
      <alignment horizontal="justify" wrapText="1"/>
    </xf>
    <xf numFmtId="166" fontId="15" fillId="0" borderId="1" xfId="0" applyNumberFormat="1" applyFont="1" applyFill="1" applyBorder="1" applyAlignment="1">
      <alignment horizontal="left"/>
    </xf>
    <xf numFmtId="165" fontId="17" fillId="0" borderId="1" xfId="1" applyNumberFormat="1" applyFont="1" applyFill="1" applyBorder="1" applyAlignment="1" applyProtection="1">
      <alignment horizontal="left" wrapText="1"/>
      <protection hidden="1"/>
    </xf>
    <xf numFmtId="0" fontId="17" fillId="0" borderId="1" xfId="1" applyNumberFormat="1" applyFont="1" applyFill="1" applyBorder="1" applyAlignment="1" applyProtection="1">
      <alignment horizontal="left" wrapText="1"/>
      <protection hidden="1"/>
    </xf>
    <xf numFmtId="0" fontId="15" fillId="0" borderId="1" xfId="1" applyNumberFormat="1" applyFont="1" applyFill="1" applyBorder="1" applyAlignment="1" applyProtection="1">
      <alignment horizontal="left" wrapText="1"/>
      <protection hidden="1"/>
    </xf>
    <xf numFmtId="49" fontId="23" fillId="0" borderId="1" xfId="2" applyNumberFormat="1" applyFont="1" applyFill="1" applyBorder="1" applyAlignment="1" applyProtection="1">
      <alignment horizontal="left" wrapText="1"/>
      <protection hidden="1"/>
    </xf>
    <xf numFmtId="0" fontId="23" fillId="0" borderId="1" xfId="2" applyNumberFormat="1" applyFont="1" applyFill="1" applyBorder="1" applyAlignment="1" applyProtection="1">
      <alignment wrapText="1"/>
      <protection hidden="1"/>
    </xf>
    <xf numFmtId="49" fontId="15" fillId="0" borderId="1" xfId="2" applyNumberFormat="1" applyFont="1" applyFill="1" applyBorder="1" applyAlignment="1" applyProtection="1">
      <alignment horizontal="left" wrapText="1"/>
      <protection hidden="1"/>
    </xf>
    <xf numFmtId="0" fontId="15" fillId="0" borderId="1" xfId="2" applyNumberFormat="1" applyFont="1" applyFill="1" applyBorder="1" applyAlignment="1" applyProtection="1">
      <alignment vertical="top" wrapText="1"/>
      <protection hidden="1"/>
    </xf>
    <xf numFmtId="166" fontId="15" fillId="0" borderId="1" xfId="2" applyNumberFormat="1" applyFont="1" applyFill="1" applyBorder="1" applyAlignment="1" applyProtection="1">
      <alignment horizontal="left" wrapText="1"/>
      <protection hidden="1"/>
    </xf>
    <xf numFmtId="166" fontId="15" fillId="0" borderId="1" xfId="2" applyNumberFormat="1" applyFont="1" applyFill="1" applyBorder="1" applyAlignment="1" applyProtection="1">
      <alignment horizontal="left" vertical="top" wrapText="1"/>
      <protection hidden="1"/>
    </xf>
    <xf numFmtId="0" fontId="15" fillId="0" borderId="1" xfId="2" applyNumberFormat="1" applyFont="1" applyFill="1" applyBorder="1" applyAlignment="1" applyProtection="1">
      <alignment wrapText="1"/>
      <protection hidden="1"/>
    </xf>
    <xf numFmtId="49" fontId="17" fillId="0" borderId="1" xfId="2" applyNumberFormat="1" applyFont="1" applyFill="1" applyBorder="1" applyAlignment="1" applyProtection="1">
      <alignment horizontal="left" wrapText="1"/>
      <protection hidden="1"/>
    </xf>
    <xf numFmtId="0" fontId="17" fillId="0" borderId="1" xfId="2" applyNumberFormat="1" applyFont="1" applyFill="1" applyBorder="1" applyAlignment="1" applyProtection="1">
      <alignment vertical="center" wrapText="1"/>
      <protection hidden="1"/>
    </xf>
    <xf numFmtId="0" fontId="17" fillId="0" borderId="1" xfId="2" applyNumberFormat="1" applyFont="1" applyFill="1" applyBorder="1" applyAlignment="1" applyProtection="1">
      <alignment vertical="top" wrapText="1"/>
      <protection hidden="1"/>
    </xf>
    <xf numFmtId="0" fontId="15" fillId="0" borderId="1" xfId="0" applyFont="1" applyFill="1" applyBorder="1" applyAlignment="1">
      <alignment horizontal="right"/>
    </xf>
    <xf numFmtId="0" fontId="15" fillId="0" borderId="0" xfId="1" applyFont="1" applyFill="1"/>
    <xf numFmtId="167" fontId="17" fillId="0" borderId="1" xfId="0" applyNumberFormat="1" applyFont="1" applyFill="1" applyBorder="1" applyAlignment="1">
      <alignment horizontal="center" vertical="center"/>
    </xf>
    <xf numFmtId="167" fontId="20" fillId="0" borderId="1" xfId="0" applyNumberFormat="1" applyFont="1" applyFill="1" applyBorder="1" applyAlignment="1">
      <alignment horizontal="center" vertical="center"/>
    </xf>
    <xf numFmtId="167" fontId="21" fillId="0" borderId="1" xfId="1" applyNumberFormat="1" applyFont="1" applyFill="1" applyBorder="1" applyAlignment="1" applyProtection="1">
      <alignment horizontal="center" vertical="center"/>
      <protection hidden="1"/>
    </xf>
    <xf numFmtId="167" fontId="15" fillId="0" borderId="1" xfId="1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center" vertical="center"/>
    </xf>
    <xf numFmtId="167" fontId="22" fillId="0" borderId="1" xfId="0" applyNumberFormat="1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164" fontId="1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1" xfId="1" applyNumberFormat="1" applyFont="1" applyFill="1" applyBorder="1" applyAlignment="1">
      <alignment horizontal="center" vertical="center"/>
    </xf>
    <xf numFmtId="169" fontId="15" fillId="0" borderId="1" xfId="1" applyNumberFormat="1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7" fillId="0" borderId="0" xfId="1" applyNumberFormat="1" applyFont="1" applyFill="1" applyBorder="1" applyAlignment="1" applyProtection="1">
      <alignment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5" fillId="0" borderId="1" xfId="0" applyFont="1" applyFill="1" applyBorder="1" applyAlignment="1">
      <alignment vertical="top" wrapText="1"/>
    </xf>
    <xf numFmtId="0" fontId="1" fillId="0" borderId="1" xfId="1" applyFill="1" applyBorder="1"/>
    <xf numFmtId="166" fontId="2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wrapText="1"/>
    </xf>
    <xf numFmtId="167" fontId="7" fillId="0" borderId="1" xfId="0" applyNumberFormat="1" applyFont="1" applyFill="1" applyBorder="1" applyAlignment="1">
      <alignment horizontal="right"/>
    </xf>
    <xf numFmtId="0" fontId="1" fillId="0" borderId="0" xfId="1" applyFont="1" applyFill="1"/>
    <xf numFmtId="0" fontId="24" fillId="0" borderId="1" xfId="0" applyFont="1" applyBorder="1" applyAlignment="1">
      <alignment horizontal="left"/>
    </xf>
    <xf numFmtId="0" fontId="17" fillId="0" borderId="2" xfId="0" applyFont="1" applyBorder="1" applyAlignment="1">
      <alignment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vertical="top" wrapText="1"/>
    </xf>
    <xf numFmtId="167" fontId="17" fillId="0" borderId="1" xfId="1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right"/>
    </xf>
    <xf numFmtId="0" fontId="2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15" fillId="0" borderId="4" xfId="1" applyFont="1" applyFill="1" applyBorder="1" applyAlignment="1">
      <alignment horizontal="right" wrapText="1"/>
    </xf>
    <xf numFmtId="0" fontId="16" fillId="0" borderId="4" xfId="0" applyFont="1" applyFill="1" applyBorder="1" applyAlignment="1">
      <alignment horizontal="right" wrapText="1"/>
    </xf>
    <xf numFmtId="0" fontId="17" fillId="0" borderId="1" xfId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0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27"/>
  <sheetViews>
    <sheetView showGridLines="0" tabSelected="1" topLeftCell="A113" zoomScaleNormal="100" workbookViewId="0">
      <selection activeCell="F106" sqref="F106"/>
    </sheetView>
  </sheetViews>
  <sheetFormatPr defaultColWidth="9.140625" defaultRowHeight="15" x14ac:dyDescent="0.25"/>
  <cols>
    <col min="1" max="1" width="24.7109375" style="9" customWidth="1"/>
    <col min="2" max="2" width="35" style="10" customWidth="1"/>
    <col min="3" max="3" width="13.7109375" style="10" hidden="1" customWidth="1"/>
    <col min="4" max="4" width="12" style="62" hidden="1" customWidth="1"/>
    <col min="5" max="5" width="12.140625" style="2" customWidth="1"/>
    <col min="6" max="6" width="12" style="62" customWidth="1"/>
    <col min="7" max="7" width="12.140625" style="2" customWidth="1"/>
    <col min="8" max="249" width="9.140625" style="2" customWidth="1"/>
    <col min="250" max="16384" width="9.140625" style="2"/>
  </cols>
  <sheetData>
    <row r="1" spans="1:7" ht="18.75" x14ac:dyDescent="0.3">
      <c r="A1" s="4"/>
      <c r="B1" s="80"/>
      <c r="C1" s="80"/>
      <c r="D1" s="78"/>
      <c r="E1" s="79"/>
      <c r="F1" s="78"/>
      <c r="G1" s="81" t="s">
        <v>231</v>
      </c>
    </row>
    <row r="2" spans="1:7" ht="18.75" x14ac:dyDescent="0.3">
      <c r="A2" s="4"/>
      <c r="B2" s="80"/>
      <c r="C2" s="80"/>
      <c r="D2" s="78"/>
      <c r="E2" s="79"/>
      <c r="F2" s="78"/>
      <c r="G2" s="81" t="s">
        <v>222</v>
      </c>
    </row>
    <row r="3" spans="1:7" ht="18.399999999999999" x14ac:dyDescent="0.3">
      <c r="A3" s="4"/>
      <c r="B3" s="3"/>
      <c r="C3" s="3"/>
    </row>
    <row r="4" spans="1:7" ht="45.75" customHeight="1" x14ac:dyDescent="0.2">
      <c r="A4" s="102" t="s">
        <v>221</v>
      </c>
      <c r="B4" s="102"/>
      <c r="C4" s="102"/>
      <c r="D4" s="102"/>
      <c r="E4" s="102"/>
      <c r="F4" s="102"/>
      <c r="G4" s="102"/>
    </row>
    <row r="5" spans="1:7" ht="14.25" x14ac:dyDescent="0.25">
      <c r="A5" s="105"/>
      <c r="B5" s="106"/>
      <c r="C5" s="106"/>
    </row>
    <row r="6" spans="1:7" ht="14.25" customHeight="1" x14ac:dyDescent="0.25">
      <c r="A6" s="5"/>
      <c r="B6" s="6"/>
      <c r="C6" s="1"/>
      <c r="D6" s="97"/>
      <c r="E6" s="98"/>
      <c r="F6" s="97" t="s">
        <v>224</v>
      </c>
      <c r="G6" s="98"/>
    </row>
    <row r="7" spans="1:7" ht="15" customHeight="1" x14ac:dyDescent="0.2">
      <c r="A7" s="107" t="s">
        <v>9</v>
      </c>
      <c r="B7" s="107" t="s">
        <v>225</v>
      </c>
      <c r="C7" s="107" t="s">
        <v>223</v>
      </c>
      <c r="D7" s="99" t="s">
        <v>226</v>
      </c>
      <c r="E7" s="103" t="s">
        <v>237</v>
      </c>
      <c r="F7" s="99" t="s">
        <v>226</v>
      </c>
      <c r="G7" s="99" t="s">
        <v>227</v>
      </c>
    </row>
    <row r="8" spans="1:7" ht="60.6" customHeight="1" x14ac:dyDescent="0.2">
      <c r="A8" s="107"/>
      <c r="B8" s="107"/>
      <c r="C8" s="108"/>
      <c r="D8" s="100"/>
      <c r="E8" s="104"/>
      <c r="F8" s="100"/>
      <c r="G8" s="101"/>
    </row>
    <row r="9" spans="1:7" ht="16.5" customHeight="1" x14ac:dyDescent="0.25">
      <c r="A9" s="27">
        <v>1</v>
      </c>
      <c r="B9" s="27">
        <v>2</v>
      </c>
      <c r="C9" s="27">
        <v>3</v>
      </c>
      <c r="D9" s="28">
        <v>4</v>
      </c>
      <c r="E9" s="28">
        <v>3</v>
      </c>
      <c r="F9" s="28">
        <v>4</v>
      </c>
      <c r="G9" s="28">
        <v>5</v>
      </c>
    </row>
    <row r="10" spans="1:7" ht="22.7" customHeight="1" x14ac:dyDescent="0.2">
      <c r="A10" s="29" t="s">
        <v>20</v>
      </c>
      <c r="B10" s="30" t="s">
        <v>21</v>
      </c>
      <c r="C10" s="63">
        <f>C11+C17+C23+C37+C46+C48+C61+C68+C81+C72</f>
        <v>2198147</v>
      </c>
      <c r="D10" s="63">
        <f t="shared" ref="D10" si="0">D11+D17+D23+D37+D46+D48+D61+D68+D81+D72</f>
        <v>0</v>
      </c>
      <c r="E10" s="63">
        <f>E11+E17+E23+E37+E46+E48+E61+E68+E81+E72+E90</f>
        <v>2198147</v>
      </c>
      <c r="F10" s="63">
        <f t="shared" ref="F10:G10" si="1">F11+F17+F23+F37+F46+F48+F61+F68+F81+F72+F90</f>
        <v>101000</v>
      </c>
      <c r="G10" s="63">
        <f t="shared" si="1"/>
        <v>2299147</v>
      </c>
    </row>
    <row r="11" spans="1:7" ht="20.85" customHeight="1" x14ac:dyDescent="0.2">
      <c r="A11" s="29" t="s">
        <v>22</v>
      </c>
      <c r="B11" s="30" t="s">
        <v>23</v>
      </c>
      <c r="C11" s="63">
        <f t="shared" ref="C11:G11" si="2">C12</f>
        <v>1491363</v>
      </c>
      <c r="D11" s="63">
        <f t="shared" si="2"/>
        <v>0</v>
      </c>
      <c r="E11" s="63">
        <f t="shared" si="2"/>
        <v>1491363</v>
      </c>
      <c r="F11" s="63">
        <f t="shared" si="2"/>
        <v>27000</v>
      </c>
      <c r="G11" s="63">
        <f t="shared" si="2"/>
        <v>1518363</v>
      </c>
    </row>
    <row r="12" spans="1:7" s="7" customFormat="1" ht="12.75" x14ac:dyDescent="0.2">
      <c r="A12" s="31" t="s">
        <v>24</v>
      </c>
      <c r="B12" s="32" t="s">
        <v>25</v>
      </c>
      <c r="C12" s="64">
        <f>SUM(C13:C16)</f>
        <v>1491363</v>
      </c>
      <c r="D12" s="64">
        <f t="shared" ref="D12:E12" si="3">SUM(D13:D16)</f>
        <v>0</v>
      </c>
      <c r="E12" s="64">
        <f t="shared" si="3"/>
        <v>1491363</v>
      </c>
      <c r="F12" s="64">
        <f t="shared" ref="F12:G12" si="4">SUM(F13:F16)</f>
        <v>27000</v>
      </c>
      <c r="G12" s="64">
        <f t="shared" si="4"/>
        <v>1518363</v>
      </c>
    </row>
    <row r="13" spans="1:7" ht="102" x14ac:dyDescent="0.2">
      <c r="A13" s="33" t="s">
        <v>26</v>
      </c>
      <c r="B13" s="34" t="s">
        <v>27</v>
      </c>
      <c r="C13" s="65">
        <f>1437394+11301</f>
        <v>1448695</v>
      </c>
      <c r="D13" s="28"/>
      <c r="E13" s="66">
        <f>C13+D13</f>
        <v>1448695</v>
      </c>
      <c r="F13" s="66">
        <v>30000</v>
      </c>
      <c r="G13" s="66">
        <f>E13+F13</f>
        <v>1478695</v>
      </c>
    </row>
    <row r="14" spans="1:7" ht="140.25" x14ac:dyDescent="0.2">
      <c r="A14" s="33" t="s">
        <v>28</v>
      </c>
      <c r="B14" s="35" t="s">
        <v>29</v>
      </c>
      <c r="C14" s="65">
        <v>300</v>
      </c>
      <c r="D14" s="28"/>
      <c r="E14" s="66">
        <f>C14+D14</f>
        <v>300</v>
      </c>
      <c r="F14" s="28"/>
      <c r="G14" s="66">
        <f>E14+F14</f>
        <v>300</v>
      </c>
    </row>
    <row r="15" spans="1:7" ht="63.75" x14ac:dyDescent="0.2">
      <c r="A15" s="33" t="s">
        <v>30</v>
      </c>
      <c r="B15" s="35" t="s">
        <v>31</v>
      </c>
      <c r="C15" s="65">
        <v>640</v>
      </c>
      <c r="D15" s="28"/>
      <c r="E15" s="66">
        <f t="shared" ref="E15:E16" si="5">C15+D15</f>
        <v>640</v>
      </c>
      <c r="F15" s="28"/>
      <c r="G15" s="66">
        <f t="shared" ref="G15:G16" si="6">E15+F15</f>
        <v>640</v>
      </c>
    </row>
    <row r="16" spans="1:7" ht="114.75" x14ac:dyDescent="0.2">
      <c r="A16" s="36" t="s">
        <v>32</v>
      </c>
      <c r="B16" s="34" t="s">
        <v>141</v>
      </c>
      <c r="C16" s="65">
        <v>41728</v>
      </c>
      <c r="D16" s="28"/>
      <c r="E16" s="66">
        <f t="shared" si="5"/>
        <v>41728</v>
      </c>
      <c r="F16" s="66">
        <v>-3000</v>
      </c>
      <c r="G16" s="66">
        <f t="shared" si="6"/>
        <v>38728</v>
      </c>
    </row>
    <row r="17" spans="1:7" ht="51" x14ac:dyDescent="0.2">
      <c r="A17" s="37" t="s">
        <v>33</v>
      </c>
      <c r="B17" s="38" t="s">
        <v>34</v>
      </c>
      <c r="C17" s="63">
        <f t="shared" ref="C17:G17" si="7">C18</f>
        <v>9285</v>
      </c>
      <c r="D17" s="63">
        <f t="shared" si="7"/>
        <v>0</v>
      </c>
      <c r="E17" s="63">
        <f t="shared" si="7"/>
        <v>9285</v>
      </c>
      <c r="F17" s="63">
        <f t="shared" si="7"/>
        <v>0</v>
      </c>
      <c r="G17" s="63">
        <f t="shared" si="7"/>
        <v>9285</v>
      </c>
    </row>
    <row r="18" spans="1:7" s="7" customFormat="1" ht="38.25" x14ac:dyDescent="0.2">
      <c r="A18" s="31" t="s">
        <v>35</v>
      </c>
      <c r="B18" s="32" t="s">
        <v>36</v>
      </c>
      <c r="C18" s="64">
        <f>C19+C20+C21+C22</f>
        <v>9285</v>
      </c>
      <c r="D18" s="64">
        <f t="shared" ref="D18:E18" si="8">D19+D20+D21+D22</f>
        <v>0</v>
      </c>
      <c r="E18" s="64">
        <f t="shared" si="8"/>
        <v>9285</v>
      </c>
      <c r="F18" s="64">
        <f t="shared" ref="F18:G18" si="9">F19+F20+F21+F22</f>
        <v>0</v>
      </c>
      <c r="G18" s="64">
        <f t="shared" si="9"/>
        <v>9285</v>
      </c>
    </row>
    <row r="19" spans="1:7" ht="89.25" x14ac:dyDescent="0.2">
      <c r="A19" s="39" t="s">
        <v>37</v>
      </c>
      <c r="B19" s="34" t="s">
        <v>142</v>
      </c>
      <c r="C19" s="65">
        <f>53+4035</f>
        <v>4088</v>
      </c>
      <c r="D19" s="67"/>
      <c r="E19" s="66">
        <f>C19+D19</f>
        <v>4088</v>
      </c>
      <c r="F19" s="67"/>
      <c r="G19" s="66">
        <f>E19+F19</f>
        <v>4088</v>
      </c>
    </row>
    <row r="20" spans="1:7" ht="114.75" x14ac:dyDescent="0.2">
      <c r="A20" s="39" t="s">
        <v>38</v>
      </c>
      <c r="B20" s="34" t="s">
        <v>143</v>
      </c>
      <c r="C20" s="65">
        <v>35</v>
      </c>
      <c r="D20" s="67"/>
      <c r="E20" s="66">
        <f t="shared" ref="E20:E21" si="10">C20+D20</f>
        <v>35</v>
      </c>
      <c r="F20" s="67"/>
      <c r="G20" s="66">
        <f t="shared" ref="G20:G21" si="11">E20+F20</f>
        <v>35</v>
      </c>
    </row>
    <row r="21" spans="1:7" ht="102" x14ac:dyDescent="0.2">
      <c r="A21" s="39" t="s">
        <v>39</v>
      </c>
      <c r="B21" s="34" t="s">
        <v>144</v>
      </c>
      <c r="C21" s="65">
        <v>5162</v>
      </c>
      <c r="D21" s="67"/>
      <c r="E21" s="66">
        <f t="shared" si="10"/>
        <v>5162</v>
      </c>
      <c r="F21" s="67"/>
      <c r="G21" s="66">
        <f t="shared" si="11"/>
        <v>5162</v>
      </c>
    </row>
    <row r="22" spans="1:7" ht="114.2" hidden="1" x14ac:dyDescent="0.25">
      <c r="A22" s="17" t="s">
        <v>40</v>
      </c>
      <c r="B22" s="18" t="s">
        <v>145</v>
      </c>
      <c r="C22" s="24">
        <v>0</v>
      </c>
      <c r="D22" s="2"/>
      <c r="F22" s="2"/>
    </row>
    <row r="23" spans="1:7" ht="12.75" x14ac:dyDescent="0.2">
      <c r="A23" s="37" t="s">
        <v>41</v>
      </c>
      <c r="B23" s="38" t="s">
        <v>42</v>
      </c>
      <c r="C23" s="63">
        <f>C24+C31+C33+C35</f>
        <v>63862</v>
      </c>
      <c r="D23" s="63">
        <f t="shared" ref="D23:E23" si="12">D24+D31+D33+D35</f>
        <v>0</v>
      </c>
      <c r="E23" s="63">
        <f t="shared" si="12"/>
        <v>63862</v>
      </c>
      <c r="F23" s="63">
        <f t="shared" ref="F23" si="13">F24+F31+F33+F35</f>
        <v>-2400</v>
      </c>
      <c r="G23" s="63">
        <f>G24+G31+G33+G35</f>
        <v>61462</v>
      </c>
    </row>
    <row r="24" spans="1:7" s="8" customFormat="1" ht="38.25" x14ac:dyDescent="0.2">
      <c r="A24" s="37" t="s">
        <v>43</v>
      </c>
      <c r="B24" s="38" t="s">
        <v>44</v>
      </c>
      <c r="C24" s="63">
        <f>C25+C28</f>
        <v>58072</v>
      </c>
      <c r="D24" s="63">
        <f t="shared" ref="D24:E24" si="14">D25+D28</f>
        <v>0</v>
      </c>
      <c r="E24" s="63">
        <f t="shared" si="14"/>
        <v>58072</v>
      </c>
      <c r="F24" s="63">
        <f t="shared" ref="F24:G24" si="15">F25+F28</f>
        <v>-1930</v>
      </c>
      <c r="G24" s="63">
        <f t="shared" si="15"/>
        <v>56142</v>
      </c>
    </row>
    <row r="25" spans="1:7" ht="51" x14ac:dyDescent="0.2">
      <c r="A25" s="31" t="s">
        <v>45</v>
      </c>
      <c r="B25" s="32" t="s">
        <v>46</v>
      </c>
      <c r="C25" s="64">
        <f>C26</f>
        <v>42481</v>
      </c>
      <c r="D25" s="64">
        <f t="shared" ref="D25:G25" si="16">D26</f>
        <v>0</v>
      </c>
      <c r="E25" s="64">
        <f t="shared" si="16"/>
        <v>42481</v>
      </c>
      <c r="F25" s="64">
        <f>F26</f>
        <v>-5430</v>
      </c>
      <c r="G25" s="64">
        <f t="shared" si="16"/>
        <v>37051</v>
      </c>
    </row>
    <row r="26" spans="1:7" ht="51" x14ac:dyDescent="0.2">
      <c r="A26" s="39" t="s">
        <v>47</v>
      </c>
      <c r="B26" s="34" t="s">
        <v>46</v>
      </c>
      <c r="C26" s="68">
        <v>42481</v>
      </c>
      <c r="D26" s="67"/>
      <c r="E26" s="66">
        <f>C26+D26</f>
        <v>42481</v>
      </c>
      <c r="F26" s="66">
        <v>-5430</v>
      </c>
      <c r="G26" s="66">
        <f>E26+F26</f>
        <v>37051</v>
      </c>
    </row>
    <row r="27" spans="1:7" ht="63.75" x14ac:dyDescent="0.2">
      <c r="A27" s="39" t="s">
        <v>48</v>
      </c>
      <c r="B27" s="34" t="s">
        <v>49</v>
      </c>
      <c r="C27" s="68">
        <v>0</v>
      </c>
      <c r="D27" s="67"/>
      <c r="E27" s="66">
        <f>C27+D27</f>
        <v>0</v>
      </c>
      <c r="F27" s="66">
        <v>0</v>
      </c>
      <c r="G27" s="66">
        <f>E27+F27</f>
        <v>0</v>
      </c>
    </row>
    <row r="28" spans="1:7" ht="63.75" x14ac:dyDescent="0.2">
      <c r="A28" s="31" t="s">
        <v>50</v>
      </c>
      <c r="B28" s="32" t="s">
        <v>51</v>
      </c>
      <c r="C28" s="69">
        <f t="shared" ref="C28:E28" si="17">C29+C30</f>
        <v>15591</v>
      </c>
      <c r="D28" s="69">
        <f t="shared" si="17"/>
        <v>0</v>
      </c>
      <c r="E28" s="64">
        <f t="shared" si="17"/>
        <v>15591</v>
      </c>
      <c r="F28" s="64">
        <f t="shared" ref="F28:G28" si="18">F29+F30</f>
        <v>3500</v>
      </c>
      <c r="G28" s="64">
        <f t="shared" si="18"/>
        <v>19091</v>
      </c>
    </row>
    <row r="29" spans="1:7" ht="89.25" x14ac:dyDescent="0.2">
      <c r="A29" s="39" t="s">
        <v>52</v>
      </c>
      <c r="B29" s="34" t="s">
        <v>146</v>
      </c>
      <c r="C29" s="68">
        <v>15591</v>
      </c>
      <c r="D29" s="67"/>
      <c r="E29" s="66">
        <f>C29+D29</f>
        <v>15591</v>
      </c>
      <c r="F29" s="66">
        <v>3500</v>
      </c>
      <c r="G29" s="66">
        <f>E29+F29</f>
        <v>19091</v>
      </c>
    </row>
    <row r="30" spans="1:7" ht="76.5" x14ac:dyDescent="0.2">
      <c r="A30" s="39" t="s">
        <v>53</v>
      </c>
      <c r="B30" s="34" t="s">
        <v>54</v>
      </c>
      <c r="C30" s="68">
        <v>0</v>
      </c>
      <c r="D30" s="67"/>
      <c r="E30" s="66">
        <f>C30+D30</f>
        <v>0</v>
      </c>
      <c r="F30" s="67"/>
      <c r="G30" s="66">
        <f>E30+F30</f>
        <v>0</v>
      </c>
    </row>
    <row r="31" spans="1:7" ht="43.5" x14ac:dyDescent="0.25">
      <c r="A31" s="93" t="s">
        <v>55</v>
      </c>
      <c r="B31" s="94" t="s">
        <v>56</v>
      </c>
      <c r="C31" s="23">
        <f>C32</f>
        <v>0</v>
      </c>
      <c r="D31" s="23">
        <f t="shared" ref="D31:G31" si="19">D32</f>
        <v>0</v>
      </c>
      <c r="E31" s="63">
        <f t="shared" si="19"/>
        <v>0</v>
      </c>
      <c r="F31" s="63">
        <f t="shared" si="19"/>
        <v>1430</v>
      </c>
      <c r="G31" s="63">
        <f t="shared" si="19"/>
        <v>1430</v>
      </c>
    </row>
    <row r="32" spans="1:7" ht="45" x14ac:dyDescent="0.25">
      <c r="A32" s="95" t="s">
        <v>57</v>
      </c>
      <c r="B32" s="96" t="s">
        <v>56</v>
      </c>
      <c r="C32" s="19">
        <v>0</v>
      </c>
      <c r="D32" s="83"/>
      <c r="E32" s="66">
        <f>C32+D32</f>
        <v>0</v>
      </c>
      <c r="F32" s="66">
        <v>1430</v>
      </c>
      <c r="G32" s="66">
        <f>E32+F32</f>
        <v>1430</v>
      </c>
    </row>
    <row r="33" spans="1:7" ht="12.75" x14ac:dyDescent="0.2">
      <c r="A33" s="37" t="s">
        <v>58</v>
      </c>
      <c r="B33" s="38" t="s">
        <v>59</v>
      </c>
      <c r="C33" s="70">
        <f>C34</f>
        <v>300</v>
      </c>
      <c r="D33" s="70">
        <f t="shared" ref="D33:G33" si="20">D34</f>
        <v>0</v>
      </c>
      <c r="E33" s="63">
        <f t="shared" si="20"/>
        <v>300</v>
      </c>
      <c r="F33" s="63">
        <f t="shared" si="20"/>
        <v>0</v>
      </c>
      <c r="G33" s="63">
        <f t="shared" si="20"/>
        <v>300</v>
      </c>
    </row>
    <row r="34" spans="1:7" ht="12.75" x14ac:dyDescent="0.2">
      <c r="A34" s="39" t="s">
        <v>60</v>
      </c>
      <c r="B34" s="34" t="s">
        <v>59</v>
      </c>
      <c r="C34" s="68">
        <v>300</v>
      </c>
      <c r="D34" s="67"/>
      <c r="E34" s="66">
        <f>C34+D34</f>
        <v>300</v>
      </c>
      <c r="F34" s="67"/>
      <c r="G34" s="66">
        <f>E34+F34</f>
        <v>300</v>
      </c>
    </row>
    <row r="35" spans="1:7" ht="38.25" x14ac:dyDescent="0.2">
      <c r="A35" s="37" t="s">
        <v>61</v>
      </c>
      <c r="B35" s="38" t="s">
        <v>62</v>
      </c>
      <c r="C35" s="70">
        <f t="shared" ref="C35:G35" si="21">C36</f>
        <v>5490</v>
      </c>
      <c r="D35" s="70">
        <f t="shared" si="21"/>
        <v>0</v>
      </c>
      <c r="E35" s="63">
        <f t="shared" si="21"/>
        <v>5490</v>
      </c>
      <c r="F35" s="63">
        <f t="shared" si="21"/>
        <v>-1900</v>
      </c>
      <c r="G35" s="63">
        <f t="shared" si="21"/>
        <v>3590</v>
      </c>
    </row>
    <row r="36" spans="1:7" ht="51" x14ac:dyDescent="0.2">
      <c r="A36" s="39" t="s">
        <v>63</v>
      </c>
      <c r="B36" s="34" t="s">
        <v>64</v>
      </c>
      <c r="C36" s="68">
        <v>5490</v>
      </c>
      <c r="D36" s="67"/>
      <c r="E36" s="66">
        <f>C36+D36</f>
        <v>5490</v>
      </c>
      <c r="F36" s="67">
        <v>-1900</v>
      </c>
      <c r="G36" s="66">
        <f>E36+F36</f>
        <v>3590</v>
      </c>
    </row>
    <row r="37" spans="1:7" ht="12.75" x14ac:dyDescent="0.2">
      <c r="A37" s="37" t="s">
        <v>65</v>
      </c>
      <c r="B37" s="38" t="s">
        <v>66</v>
      </c>
      <c r="C37" s="63">
        <f>C38+C43+C40</f>
        <v>33523</v>
      </c>
      <c r="D37" s="63">
        <f t="shared" ref="D37:E37" si="22">D38+D43+D40</f>
        <v>0</v>
      </c>
      <c r="E37" s="63">
        <f t="shared" si="22"/>
        <v>33523</v>
      </c>
      <c r="F37" s="63">
        <f t="shared" ref="F37:G37" si="23">F38+F43+F40</f>
        <v>0</v>
      </c>
      <c r="G37" s="63">
        <f t="shared" si="23"/>
        <v>33523</v>
      </c>
    </row>
    <row r="38" spans="1:7" s="8" customFormat="1" ht="12.75" x14ac:dyDescent="0.2">
      <c r="A38" s="37" t="s">
        <v>67</v>
      </c>
      <c r="B38" s="38" t="s">
        <v>68</v>
      </c>
      <c r="C38" s="63">
        <f>C39</f>
        <v>991</v>
      </c>
      <c r="D38" s="63">
        <f t="shared" ref="D38:G38" si="24">D39</f>
        <v>0</v>
      </c>
      <c r="E38" s="63">
        <f t="shared" si="24"/>
        <v>991</v>
      </c>
      <c r="F38" s="63">
        <f t="shared" si="24"/>
        <v>0</v>
      </c>
      <c r="G38" s="63">
        <f t="shared" si="24"/>
        <v>991</v>
      </c>
    </row>
    <row r="39" spans="1:7" ht="63.75" x14ac:dyDescent="0.2">
      <c r="A39" s="39" t="s">
        <v>69</v>
      </c>
      <c r="B39" s="34" t="s">
        <v>70</v>
      </c>
      <c r="C39" s="68">
        <v>991</v>
      </c>
      <c r="D39" s="67"/>
      <c r="E39" s="66">
        <f>C39+D39</f>
        <v>991</v>
      </c>
      <c r="F39" s="67"/>
      <c r="G39" s="66">
        <f>E39+F39</f>
        <v>991</v>
      </c>
    </row>
    <row r="40" spans="1:7" s="8" customFormat="1" ht="12.75" x14ac:dyDescent="0.2">
      <c r="A40" s="37" t="s">
        <v>179</v>
      </c>
      <c r="B40" s="38" t="s">
        <v>152</v>
      </c>
      <c r="C40" s="63">
        <f>C41+C42</f>
        <v>7532</v>
      </c>
      <c r="D40" s="63">
        <f t="shared" ref="D40:E40" si="25">D41+D42</f>
        <v>0</v>
      </c>
      <c r="E40" s="63">
        <f t="shared" si="25"/>
        <v>7532</v>
      </c>
      <c r="F40" s="63">
        <f t="shared" ref="F40:G40" si="26">F41+F42</f>
        <v>0</v>
      </c>
      <c r="G40" s="63">
        <f t="shared" si="26"/>
        <v>7532</v>
      </c>
    </row>
    <row r="41" spans="1:7" ht="12.75" x14ac:dyDescent="0.2">
      <c r="A41" s="39" t="s">
        <v>180</v>
      </c>
      <c r="B41" s="34" t="s">
        <v>153</v>
      </c>
      <c r="C41" s="68">
        <v>3153</v>
      </c>
      <c r="D41" s="67"/>
      <c r="E41" s="66">
        <f>C41+D41</f>
        <v>3153</v>
      </c>
      <c r="F41" s="67"/>
      <c r="G41" s="66">
        <f>E41+F41</f>
        <v>3153</v>
      </c>
    </row>
    <row r="42" spans="1:7" ht="12.75" x14ac:dyDescent="0.2">
      <c r="A42" s="39" t="s">
        <v>181</v>
      </c>
      <c r="B42" s="34" t="s">
        <v>154</v>
      </c>
      <c r="C42" s="68">
        <v>4379</v>
      </c>
      <c r="D42" s="67"/>
      <c r="E42" s="66">
        <f>C42+D42</f>
        <v>4379</v>
      </c>
      <c r="F42" s="67"/>
      <c r="G42" s="66">
        <f>E42+F42</f>
        <v>4379</v>
      </c>
    </row>
    <row r="43" spans="1:7" s="8" customFormat="1" ht="12.75" x14ac:dyDescent="0.2">
      <c r="A43" s="37" t="s">
        <v>71</v>
      </c>
      <c r="B43" s="38" t="s">
        <v>72</v>
      </c>
      <c r="C43" s="63">
        <f>SUM(C44:C45)</f>
        <v>25000</v>
      </c>
      <c r="D43" s="63">
        <f t="shared" ref="D43:E43" si="27">SUM(D44:D45)</f>
        <v>0</v>
      </c>
      <c r="E43" s="63">
        <f t="shared" si="27"/>
        <v>25000</v>
      </c>
      <c r="F43" s="63">
        <f t="shared" ref="F43:G43" si="28">SUM(F44:F45)</f>
        <v>0</v>
      </c>
      <c r="G43" s="63">
        <f t="shared" si="28"/>
        <v>25000</v>
      </c>
    </row>
    <row r="44" spans="1:7" ht="51" x14ac:dyDescent="0.2">
      <c r="A44" s="40" t="s">
        <v>73</v>
      </c>
      <c r="B44" s="41" t="s">
        <v>74</v>
      </c>
      <c r="C44" s="68">
        <v>24600</v>
      </c>
      <c r="D44" s="67"/>
      <c r="E44" s="66">
        <f>C44+D44</f>
        <v>24600</v>
      </c>
      <c r="F44" s="67"/>
      <c r="G44" s="66">
        <f>E44+F44</f>
        <v>24600</v>
      </c>
    </row>
    <row r="45" spans="1:7" ht="51" x14ac:dyDescent="0.2">
      <c r="A45" s="40" t="s">
        <v>75</v>
      </c>
      <c r="B45" s="41" t="s">
        <v>76</v>
      </c>
      <c r="C45" s="68">
        <v>400</v>
      </c>
      <c r="D45" s="67"/>
      <c r="E45" s="66">
        <f>C45+D45</f>
        <v>400</v>
      </c>
      <c r="F45" s="67"/>
      <c r="G45" s="66">
        <f>E45+F45</f>
        <v>400</v>
      </c>
    </row>
    <row r="46" spans="1:7" ht="12.75" x14ac:dyDescent="0.2">
      <c r="A46" s="37" t="s">
        <v>77</v>
      </c>
      <c r="B46" s="38" t="s">
        <v>78</v>
      </c>
      <c r="C46" s="63">
        <f>SUM(C47:C47)</f>
        <v>3300</v>
      </c>
      <c r="D46" s="63">
        <f t="shared" ref="D46:G46" si="29">SUM(D47:D47)</f>
        <v>0</v>
      </c>
      <c r="E46" s="63">
        <f t="shared" si="29"/>
        <v>3300</v>
      </c>
      <c r="F46" s="63">
        <f t="shared" si="29"/>
        <v>0</v>
      </c>
      <c r="G46" s="63">
        <f t="shared" si="29"/>
        <v>3300</v>
      </c>
    </row>
    <row r="47" spans="1:7" ht="63.75" x14ac:dyDescent="0.2">
      <c r="A47" s="39" t="s">
        <v>79</v>
      </c>
      <c r="B47" s="34" t="s">
        <v>197</v>
      </c>
      <c r="C47" s="68">
        <v>3300</v>
      </c>
      <c r="D47" s="67"/>
      <c r="E47" s="66">
        <f>C47+D47</f>
        <v>3300</v>
      </c>
      <c r="F47" s="67"/>
      <c r="G47" s="66">
        <f>E47+F47</f>
        <v>3300</v>
      </c>
    </row>
    <row r="48" spans="1:7" ht="63.75" x14ac:dyDescent="0.2">
      <c r="A48" s="37" t="s">
        <v>80</v>
      </c>
      <c r="B48" s="38" t="s">
        <v>81</v>
      </c>
      <c r="C48" s="63">
        <f>C50+C51+C59</f>
        <v>494265</v>
      </c>
      <c r="D48" s="63">
        <f t="shared" ref="D48:E48" si="30">D50+D51+D59</f>
        <v>0</v>
      </c>
      <c r="E48" s="63">
        <f t="shared" si="30"/>
        <v>494265</v>
      </c>
      <c r="F48" s="63">
        <f t="shared" ref="F48:G48" si="31">F50+F51+F59</f>
        <v>0</v>
      </c>
      <c r="G48" s="63">
        <f t="shared" si="31"/>
        <v>494265</v>
      </c>
    </row>
    <row r="49" spans="1:7" ht="99.95" hidden="1" x14ac:dyDescent="0.25">
      <c r="A49" s="17" t="s">
        <v>82</v>
      </c>
      <c r="B49" s="18" t="s">
        <v>83</v>
      </c>
      <c r="C49" s="19">
        <v>0</v>
      </c>
      <c r="D49" s="2"/>
      <c r="F49" s="2"/>
    </row>
    <row r="50" spans="1:7" ht="57.2" hidden="1" x14ac:dyDescent="0.25">
      <c r="A50" s="17" t="s">
        <v>84</v>
      </c>
      <c r="B50" s="18" t="s">
        <v>85</v>
      </c>
      <c r="C50" s="19">
        <v>0</v>
      </c>
      <c r="D50" s="2"/>
      <c r="F50" s="2"/>
    </row>
    <row r="51" spans="1:7" ht="114.75" x14ac:dyDescent="0.2">
      <c r="A51" s="39" t="s">
        <v>86</v>
      </c>
      <c r="B51" s="34" t="s">
        <v>87</v>
      </c>
      <c r="C51" s="71">
        <f>C52+C57+C55</f>
        <v>492065</v>
      </c>
      <c r="D51" s="71">
        <f t="shared" ref="D51:E51" si="32">D52+D57+D55</f>
        <v>0</v>
      </c>
      <c r="E51" s="71">
        <f t="shared" si="32"/>
        <v>492065</v>
      </c>
      <c r="F51" s="71">
        <f t="shared" ref="F51:G51" si="33">F52+F57+F55</f>
        <v>0</v>
      </c>
      <c r="G51" s="71">
        <f t="shared" si="33"/>
        <v>492065</v>
      </c>
    </row>
    <row r="52" spans="1:7" ht="89.25" x14ac:dyDescent="0.2">
      <c r="A52" s="39" t="s">
        <v>88</v>
      </c>
      <c r="B52" s="34" t="s">
        <v>89</v>
      </c>
      <c r="C52" s="71">
        <f>C53+C54</f>
        <v>475965</v>
      </c>
      <c r="D52" s="71">
        <f t="shared" ref="D52:E52" si="34">D53+D54</f>
        <v>0</v>
      </c>
      <c r="E52" s="71">
        <f t="shared" si="34"/>
        <v>475965</v>
      </c>
      <c r="F52" s="71">
        <f t="shared" ref="F52:G52" si="35">F53+F54</f>
        <v>0</v>
      </c>
      <c r="G52" s="71">
        <f t="shared" si="35"/>
        <v>475965</v>
      </c>
    </row>
    <row r="53" spans="1:7" ht="127.5" x14ac:dyDescent="0.2">
      <c r="A53" s="39" t="s">
        <v>90</v>
      </c>
      <c r="B53" s="34" t="s">
        <v>140</v>
      </c>
      <c r="C53" s="68">
        <v>437400</v>
      </c>
      <c r="D53" s="67"/>
      <c r="E53" s="66">
        <f>C53+D53</f>
        <v>437400</v>
      </c>
      <c r="F53" s="67"/>
      <c r="G53" s="66">
        <f>E53+F53</f>
        <v>437400</v>
      </c>
    </row>
    <row r="54" spans="1:7" ht="102" x14ac:dyDescent="0.2">
      <c r="A54" s="42" t="s">
        <v>91</v>
      </c>
      <c r="B54" s="43" t="s">
        <v>92</v>
      </c>
      <c r="C54" s="68">
        <v>38565</v>
      </c>
      <c r="D54" s="67"/>
      <c r="E54" s="66">
        <f>C54+D54</f>
        <v>38565</v>
      </c>
      <c r="F54" s="67"/>
      <c r="G54" s="66">
        <f>E54+F54</f>
        <v>38565</v>
      </c>
    </row>
    <row r="55" spans="1:7" ht="102" x14ac:dyDescent="0.2">
      <c r="A55" s="42" t="s">
        <v>93</v>
      </c>
      <c r="B55" s="43" t="s">
        <v>94</v>
      </c>
      <c r="C55" s="68">
        <f>C56</f>
        <v>1100</v>
      </c>
      <c r="D55" s="68">
        <f t="shared" ref="D55:G55" si="36">D56</f>
        <v>0</v>
      </c>
      <c r="E55" s="71">
        <f t="shared" si="36"/>
        <v>1100</v>
      </c>
      <c r="F55" s="71">
        <f t="shared" si="36"/>
        <v>0</v>
      </c>
      <c r="G55" s="71">
        <f t="shared" si="36"/>
        <v>1100</v>
      </c>
    </row>
    <row r="56" spans="1:7" ht="102" x14ac:dyDescent="0.2">
      <c r="A56" s="39" t="s">
        <v>95</v>
      </c>
      <c r="B56" s="34" t="s">
        <v>96</v>
      </c>
      <c r="C56" s="68">
        <v>1100</v>
      </c>
      <c r="D56" s="67"/>
      <c r="E56" s="66">
        <f>C56+D56</f>
        <v>1100</v>
      </c>
      <c r="F56" s="67"/>
      <c r="G56" s="66">
        <f>E56+F56</f>
        <v>1100</v>
      </c>
    </row>
    <row r="57" spans="1:7" ht="102" x14ac:dyDescent="0.2">
      <c r="A57" s="39" t="s">
        <v>97</v>
      </c>
      <c r="B57" s="34" t="s">
        <v>135</v>
      </c>
      <c r="C57" s="68">
        <f t="shared" ref="C57:G57" si="37">C58</f>
        <v>15000</v>
      </c>
      <c r="D57" s="68">
        <f t="shared" si="37"/>
        <v>0</v>
      </c>
      <c r="E57" s="71">
        <f t="shared" si="37"/>
        <v>15000</v>
      </c>
      <c r="F57" s="71">
        <f t="shared" si="37"/>
        <v>0</v>
      </c>
      <c r="G57" s="71">
        <f t="shared" si="37"/>
        <v>15000</v>
      </c>
    </row>
    <row r="58" spans="1:7" ht="89.25" x14ac:dyDescent="0.2">
      <c r="A58" s="39" t="s">
        <v>98</v>
      </c>
      <c r="B58" s="34" t="s">
        <v>134</v>
      </c>
      <c r="C58" s="68">
        <v>15000</v>
      </c>
      <c r="D58" s="67"/>
      <c r="E58" s="66">
        <f>C58+D58</f>
        <v>15000</v>
      </c>
      <c r="F58" s="67"/>
      <c r="G58" s="66">
        <f>E58+F58</f>
        <v>15000</v>
      </c>
    </row>
    <row r="59" spans="1:7" ht="114.75" x14ac:dyDescent="0.2">
      <c r="A59" s="39" t="s">
        <v>99</v>
      </c>
      <c r="B59" s="34" t="s">
        <v>198</v>
      </c>
      <c r="C59" s="71">
        <f t="shared" ref="C59:G59" si="38">C60</f>
        <v>2200</v>
      </c>
      <c r="D59" s="71">
        <f t="shared" si="38"/>
        <v>0</v>
      </c>
      <c r="E59" s="71">
        <f t="shared" si="38"/>
        <v>2200</v>
      </c>
      <c r="F59" s="71">
        <f t="shared" si="38"/>
        <v>0</v>
      </c>
      <c r="G59" s="71">
        <f t="shared" si="38"/>
        <v>2200</v>
      </c>
    </row>
    <row r="60" spans="1:7" ht="102" x14ac:dyDescent="0.2">
      <c r="A60" s="39" t="s">
        <v>100</v>
      </c>
      <c r="B60" s="34" t="s">
        <v>101</v>
      </c>
      <c r="C60" s="68">
        <v>2200</v>
      </c>
      <c r="D60" s="67"/>
      <c r="E60" s="66">
        <f>C60+D60</f>
        <v>2200</v>
      </c>
      <c r="F60" s="67"/>
      <c r="G60" s="66">
        <f>E60+F60</f>
        <v>2200</v>
      </c>
    </row>
    <row r="61" spans="1:7" ht="25.5" x14ac:dyDescent="0.2">
      <c r="A61" s="37" t="s">
        <v>102</v>
      </c>
      <c r="B61" s="38" t="s">
        <v>103</v>
      </c>
      <c r="C61" s="63">
        <f>C62+C63+C64+C67</f>
        <v>11753</v>
      </c>
      <c r="D61" s="63">
        <f t="shared" ref="D61:E61" si="39">D62+D63+D64+D67</f>
        <v>0</v>
      </c>
      <c r="E61" s="63">
        <f t="shared" si="39"/>
        <v>11753</v>
      </c>
      <c r="F61" s="63">
        <f t="shared" ref="F61:G61" si="40">F62+F63+F64+F67</f>
        <v>0</v>
      </c>
      <c r="G61" s="63">
        <f t="shared" si="40"/>
        <v>11753</v>
      </c>
    </row>
    <row r="62" spans="1:7" ht="38.25" x14ac:dyDescent="0.2">
      <c r="A62" s="39" t="s">
        <v>104</v>
      </c>
      <c r="B62" s="44" t="s">
        <v>219</v>
      </c>
      <c r="C62" s="68">
        <v>261</v>
      </c>
      <c r="D62" s="67"/>
      <c r="E62" s="66">
        <f>C62+D62</f>
        <v>261</v>
      </c>
      <c r="F62" s="67"/>
      <c r="G62" s="66">
        <f>E62+F62</f>
        <v>261</v>
      </c>
    </row>
    <row r="63" spans="1:7" ht="25.5" x14ac:dyDescent="0.2">
      <c r="A63" s="39" t="s">
        <v>105</v>
      </c>
      <c r="B63" s="45" t="s">
        <v>106</v>
      </c>
      <c r="C63" s="68">
        <v>241</v>
      </c>
      <c r="D63" s="67"/>
      <c r="E63" s="66">
        <f>C63+D63</f>
        <v>241</v>
      </c>
      <c r="F63" s="67"/>
      <c r="G63" s="66">
        <f>E63+F63</f>
        <v>241</v>
      </c>
    </row>
    <row r="64" spans="1:7" ht="25.5" x14ac:dyDescent="0.2">
      <c r="A64" s="31" t="s">
        <v>107</v>
      </c>
      <c r="B64" s="46" t="s">
        <v>108</v>
      </c>
      <c r="C64" s="64">
        <f>C65+C66</f>
        <v>1684</v>
      </c>
      <c r="D64" s="64">
        <f t="shared" ref="D64:E64" si="41">D65+D66</f>
        <v>0</v>
      </c>
      <c r="E64" s="64">
        <f t="shared" si="41"/>
        <v>1684</v>
      </c>
      <c r="F64" s="64">
        <f t="shared" ref="F64:G64" si="42">F65+F66</f>
        <v>0</v>
      </c>
      <c r="G64" s="64">
        <f t="shared" si="42"/>
        <v>1684</v>
      </c>
    </row>
    <row r="65" spans="1:7" ht="25.5" x14ac:dyDescent="0.2">
      <c r="A65" s="39" t="s">
        <v>137</v>
      </c>
      <c r="B65" s="45" t="s">
        <v>139</v>
      </c>
      <c r="C65" s="68">
        <v>1658</v>
      </c>
      <c r="D65" s="67"/>
      <c r="E65" s="66">
        <f>C65+D65</f>
        <v>1658</v>
      </c>
      <c r="F65" s="67"/>
      <c r="G65" s="66">
        <f>E65+F65</f>
        <v>1658</v>
      </c>
    </row>
    <row r="66" spans="1:7" ht="25.5" x14ac:dyDescent="0.2">
      <c r="A66" s="39" t="s">
        <v>138</v>
      </c>
      <c r="B66" s="44" t="s">
        <v>220</v>
      </c>
      <c r="C66" s="68">
        <v>26</v>
      </c>
      <c r="D66" s="67"/>
      <c r="E66" s="66">
        <f t="shared" ref="E66:E67" si="43">C66+D66</f>
        <v>26</v>
      </c>
      <c r="F66" s="67"/>
      <c r="G66" s="66">
        <f t="shared" ref="G66:G67" si="44">E66+F66</f>
        <v>26</v>
      </c>
    </row>
    <row r="67" spans="1:7" ht="51" x14ac:dyDescent="0.2">
      <c r="A67" s="39" t="s">
        <v>109</v>
      </c>
      <c r="B67" s="45" t="s">
        <v>147</v>
      </c>
      <c r="C67" s="68">
        <v>9567</v>
      </c>
      <c r="D67" s="67"/>
      <c r="E67" s="66">
        <f t="shared" si="43"/>
        <v>9567</v>
      </c>
      <c r="F67" s="67"/>
      <c r="G67" s="66">
        <f t="shared" si="44"/>
        <v>9567</v>
      </c>
    </row>
    <row r="68" spans="1:7" ht="38.25" x14ac:dyDescent="0.2">
      <c r="A68" s="37" t="s">
        <v>110</v>
      </c>
      <c r="B68" s="38" t="s">
        <v>111</v>
      </c>
      <c r="C68" s="63">
        <f>C69+C70+C71</f>
        <v>3000</v>
      </c>
      <c r="D68" s="63">
        <f t="shared" ref="D68:E68" si="45">D69+D70+D71</f>
        <v>0</v>
      </c>
      <c r="E68" s="63">
        <f t="shared" si="45"/>
        <v>3000</v>
      </c>
      <c r="F68" s="63">
        <f t="shared" ref="F68:G68" si="46">F69+F70+F71</f>
        <v>1330</v>
      </c>
      <c r="G68" s="63">
        <f t="shared" si="46"/>
        <v>4330</v>
      </c>
    </row>
    <row r="69" spans="1:7" ht="38.25" x14ac:dyDescent="0.2">
      <c r="A69" s="47" t="s">
        <v>112</v>
      </c>
      <c r="B69" s="41" t="s">
        <v>113</v>
      </c>
      <c r="C69" s="68">
        <v>3000</v>
      </c>
      <c r="D69" s="67"/>
      <c r="E69" s="66">
        <f>C69+D69</f>
        <v>3000</v>
      </c>
      <c r="F69" s="67"/>
      <c r="G69" s="66">
        <f>E69+F69</f>
        <v>3000</v>
      </c>
    </row>
    <row r="70" spans="1:7" ht="57.2" hidden="1" x14ac:dyDescent="0.25">
      <c r="A70" s="17" t="s">
        <v>114</v>
      </c>
      <c r="B70" s="18" t="s">
        <v>115</v>
      </c>
      <c r="C70" s="19">
        <v>0</v>
      </c>
      <c r="D70" s="2"/>
      <c r="E70" s="66"/>
      <c r="F70" s="67"/>
      <c r="G70" s="66"/>
    </row>
    <row r="71" spans="1:7" ht="45" x14ac:dyDescent="0.25">
      <c r="A71" s="84" t="s">
        <v>116</v>
      </c>
      <c r="B71" s="85" t="s">
        <v>117</v>
      </c>
      <c r="C71" s="86">
        <v>0</v>
      </c>
      <c r="D71" s="87"/>
      <c r="E71" s="66">
        <f t="shared" ref="E71" si="47">C71+D71</f>
        <v>0</v>
      </c>
      <c r="F71" s="71">
        <v>1330</v>
      </c>
      <c r="G71" s="66">
        <f t="shared" ref="G71" si="48">E71+F71</f>
        <v>1330</v>
      </c>
    </row>
    <row r="72" spans="1:7" ht="38.25" x14ac:dyDescent="0.2">
      <c r="A72" s="37" t="s">
        <v>118</v>
      </c>
      <c r="B72" s="38" t="s">
        <v>119</v>
      </c>
      <c r="C72" s="63">
        <f t="shared" ref="C72:E72" si="49">C73+C75+C77</f>
        <v>2600</v>
      </c>
      <c r="D72" s="63">
        <f t="shared" si="49"/>
        <v>0</v>
      </c>
      <c r="E72" s="63">
        <f t="shared" si="49"/>
        <v>2600</v>
      </c>
      <c r="F72" s="63">
        <f t="shared" ref="F72:G72" si="50">F73+F75+F77</f>
        <v>0</v>
      </c>
      <c r="G72" s="63">
        <f t="shared" si="50"/>
        <v>2600</v>
      </c>
    </row>
    <row r="73" spans="1:7" ht="12.75" x14ac:dyDescent="0.2">
      <c r="A73" s="39" t="s">
        <v>120</v>
      </c>
      <c r="B73" s="34" t="s">
        <v>121</v>
      </c>
      <c r="C73" s="71">
        <f t="shared" ref="C73:G73" si="51">C74</f>
        <v>1100</v>
      </c>
      <c r="D73" s="71">
        <f t="shared" si="51"/>
        <v>0</v>
      </c>
      <c r="E73" s="71">
        <f t="shared" si="51"/>
        <v>1100</v>
      </c>
      <c r="F73" s="71">
        <f t="shared" si="51"/>
        <v>0</v>
      </c>
      <c r="G73" s="71">
        <f t="shared" si="51"/>
        <v>1100</v>
      </c>
    </row>
    <row r="74" spans="1:7" ht="38.25" x14ac:dyDescent="0.2">
      <c r="A74" s="39" t="s">
        <v>122</v>
      </c>
      <c r="B74" s="34" t="s">
        <v>123</v>
      </c>
      <c r="C74" s="68">
        <v>1100</v>
      </c>
      <c r="D74" s="67"/>
      <c r="E74" s="66">
        <f>C74+D74</f>
        <v>1100</v>
      </c>
      <c r="F74" s="67"/>
      <c r="G74" s="66">
        <f>E74+F74</f>
        <v>1100</v>
      </c>
    </row>
    <row r="75" spans="1:7" ht="75.400000000000006" customHeight="1" x14ac:dyDescent="0.2">
      <c r="A75" s="39" t="s">
        <v>124</v>
      </c>
      <c r="B75" s="34" t="s">
        <v>148</v>
      </c>
      <c r="C75" s="68">
        <f t="shared" ref="C75:G75" si="52">C76</f>
        <v>1450</v>
      </c>
      <c r="D75" s="68">
        <f t="shared" si="52"/>
        <v>0</v>
      </c>
      <c r="E75" s="71">
        <f t="shared" si="52"/>
        <v>1450</v>
      </c>
      <c r="F75" s="71">
        <f t="shared" si="52"/>
        <v>0</v>
      </c>
      <c r="G75" s="71">
        <f t="shared" si="52"/>
        <v>1450</v>
      </c>
    </row>
    <row r="76" spans="1:7" ht="127.5" x14ac:dyDescent="0.2">
      <c r="A76" s="39" t="s">
        <v>125</v>
      </c>
      <c r="B76" s="34" t="s">
        <v>228</v>
      </c>
      <c r="C76" s="68">
        <v>1450</v>
      </c>
      <c r="D76" s="67"/>
      <c r="E76" s="66">
        <f>C76+D76</f>
        <v>1450</v>
      </c>
      <c r="F76" s="67"/>
      <c r="G76" s="66">
        <f>E76+F76</f>
        <v>1450</v>
      </c>
    </row>
    <row r="77" spans="1:7" ht="38.25" x14ac:dyDescent="0.2">
      <c r="A77" s="39" t="s">
        <v>126</v>
      </c>
      <c r="B77" s="34" t="s">
        <v>149</v>
      </c>
      <c r="C77" s="68">
        <f t="shared" ref="C77:E77" si="53">SUM(C78:C80)</f>
        <v>50</v>
      </c>
      <c r="D77" s="68">
        <f t="shared" si="53"/>
        <v>0</v>
      </c>
      <c r="E77" s="71">
        <f t="shared" si="53"/>
        <v>50</v>
      </c>
      <c r="F77" s="71">
        <f t="shared" ref="F77:G77" si="54">SUM(F78:F80)</f>
        <v>0</v>
      </c>
      <c r="G77" s="71">
        <f t="shared" si="54"/>
        <v>50</v>
      </c>
    </row>
    <row r="78" spans="1:7" ht="105" hidden="1" x14ac:dyDescent="0.25">
      <c r="A78" s="17" t="s">
        <v>127</v>
      </c>
      <c r="B78" s="18" t="s">
        <v>150</v>
      </c>
      <c r="C78" s="19">
        <v>0</v>
      </c>
      <c r="D78" s="2"/>
      <c r="F78" s="2"/>
    </row>
    <row r="79" spans="1:7" ht="63.75" x14ac:dyDescent="0.2">
      <c r="A79" s="47" t="s">
        <v>128</v>
      </c>
      <c r="B79" s="41" t="s">
        <v>129</v>
      </c>
      <c r="C79" s="68">
        <v>50</v>
      </c>
      <c r="D79" s="67"/>
      <c r="E79" s="66">
        <f>C79+D79</f>
        <v>50</v>
      </c>
      <c r="F79" s="67"/>
      <c r="G79" s="66">
        <f>E79+F79</f>
        <v>50</v>
      </c>
    </row>
    <row r="80" spans="1:7" ht="85.7" hidden="1" x14ac:dyDescent="0.25">
      <c r="A80" s="20" t="s">
        <v>130</v>
      </c>
      <c r="B80" s="21" t="s">
        <v>131</v>
      </c>
      <c r="C80" s="22">
        <v>0</v>
      </c>
      <c r="D80" s="2"/>
      <c r="F80" s="2"/>
    </row>
    <row r="81" spans="1:7" ht="25.5" x14ac:dyDescent="0.2">
      <c r="A81" s="37" t="s">
        <v>132</v>
      </c>
      <c r="B81" s="38" t="s">
        <v>133</v>
      </c>
      <c r="C81" s="63">
        <f>SUM(C82:C89)</f>
        <v>85196</v>
      </c>
      <c r="D81" s="63">
        <f t="shared" ref="D81:E81" si="55">SUM(D82:D89)</f>
        <v>0</v>
      </c>
      <c r="E81" s="63">
        <f t="shared" si="55"/>
        <v>85196</v>
      </c>
      <c r="F81" s="63">
        <f t="shared" ref="F81:G81" si="56">SUM(F82:F89)</f>
        <v>75059</v>
      </c>
      <c r="G81" s="63">
        <f t="shared" si="56"/>
        <v>160255</v>
      </c>
    </row>
    <row r="82" spans="1:7" ht="114.75" x14ac:dyDescent="0.2">
      <c r="A82" s="39" t="s">
        <v>195</v>
      </c>
      <c r="B82" s="34" t="s">
        <v>199</v>
      </c>
      <c r="C82" s="71">
        <v>29</v>
      </c>
      <c r="D82" s="67"/>
      <c r="E82" s="66">
        <f>C82+D82</f>
        <v>29</v>
      </c>
      <c r="F82" s="67"/>
      <c r="G82" s="66">
        <f>E82+F82</f>
        <v>29</v>
      </c>
    </row>
    <row r="83" spans="1:7" ht="140.25" x14ac:dyDescent="0.2">
      <c r="A83" s="39" t="s">
        <v>184</v>
      </c>
      <c r="B83" s="34" t="s">
        <v>200</v>
      </c>
      <c r="C83" s="71">
        <f>1740+51</f>
        <v>1791</v>
      </c>
      <c r="D83" s="67"/>
      <c r="E83" s="66">
        <f>C83+D83</f>
        <v>1791</v>
      </c>
      <c r="F83" s="67"/>
      <c r="G83" s="66">
        <f>E83+F83</f>
        <v>1791</v>
      </c>
    </row>
    <row r="84" spans="1:7" ht="140.25" x14ac:dyDescent="0.2">
      <c r="A84" s="39" t="s">
        <v>185</v>
      </c>
      <c r="B84" s="34" t="s">
        <v>201</v>
      </c>
      <c r="C84" s="71">
        <f>1+1+350+215+30060+1000+77+656</f>
        <v>32360</v>
      </c>
      <c r="D84" s="67"/>
      <c r="E84" s="66">
        <f t="shared" ref="E84:E89" si="57">C84+D84</f>
        <v>32360</v>
      </c>
      <c r="F84" s="66">
        <v>8100</v>
      </c>
      <c r="G84" s="66">
        <f t="shared" ref="G84:G89" si="58">E84+F84</f>
        <v>40460</v>
      </c>
    </row>
    <row r="85" spans="1:7" ht="127.5" x14ac:dyDescent="0.2">
      <c r="A85" s="39" t="s">
        <v>196</v>
      </c>
      <c r="B85" s="34" t="s">
        <v>202</v>
      </c>
      <c r="C85" s="71">
        <v>8</v>
      </c>
      <c r="D85" s="67"/>
      <c r="E85" s="66">
        <f t="shared" si="57"/>
        <v>8</v>
      </c>
      <c r="F85" s="67"/>
      <c r="G85" s="66">
        <f t="shared" si="58"/>
        <v>8</v>
      </c>
    </row>
    <row r="86" spans="1:7" ht="91.7" customHeight="1" x14ac:dyDescent="0.2">
      <c r="A86" s="39" t="s">
        <v>186</v>
      </c>
      <c r="B86" s="34" t="s">
        <v>203</v>
      </c>
      <c r="C86" s="71">
        <v>82</v>
      </c>
      <c r="D86" s="67"/>
      <c r="E86" s="66">
        <f t="shared" si="57"/>
        <v>82</v>
      </c>
      <c r="F86" s="67"/>
      <c r="G86" s="66">
        <f t="shared" si="58"/>
        <v>82</v>
      </c>
    </row>
    <row r="87" spans="1:7" ht="127.5" x14ac:dyDescent="0.2">
      <c r="A87" s="39" t="s">
        <v>187</v>
      </c>
      <c r="B87" s="34" t="s">
        <v>204</v>
      </c>
      <c r="C87" s="71">
        <v>172</v>
      </c>
      <c r="D87" s="67"/>
      <c r="E87" s="66">
        <f t="shared" si="57"/>
        <v>172</v>
      </c>
      <c r="F87" s="67"/>
      <c r="G87" s="66">
        <f t="shared" si="58"/>
        <v>172</v>
      </c>
    </row>
    <row r="88" spans="1:7" ht="89.25" x14ac:dyDescent="0.2">
      <c r="A88" s="39" t="s">
        <v>188</v>
      </c>
      <c r="B88" s="34" t="s">
        <v>193</v>
      </c>
      <c r="C88" s="71">
        <v>43</v>
      </c>
      <c r="D88" s="67"/>
      <c r="E88" s="66">
        <f t="shared" si="57"/>
        <v>43</v>
      </c>
      <c r="F88" s="67"/>
      <c r="G88" s="66">
        <f t="shared" si="58"/>
        <v>43</v>
      </c>
    </row>
    <row r="89" spans="1:7" ht="127.5" x14ac:dyDescent="0.2">
      <c r="A89" s="39" t="s">
        <v>155</v>
      </c>
      <c r="B89" s="34" t="s">
        <v>194</v>
      </c>
      <c r="C89" s="71">
        <v>50711</v>
      </c>
      <c r="D89" s="67"/>
      <c r="E89" s="66">
        <f t="shared" si="57"/>
        <v>50711</v>
      </c>
      <c r="F89" s="66">
        <v>66959</v>
      </c>
      <c r="G89" s="66">
        <f t="shared" si="58"/>
        <v>117670</v>
      </c>
    </row>
    <row r="90" spans="1:7" ht="12.75" x14ac:dyDescent="0.2">
      <c r="A90" s="88" t="s">
        <v>233</v>
      </c>
      <c r="B90" s="89" t="s">
        <v>234</v>
      </c>
      <c r="C90" s="71"/>
      <c r="D90" s="67"/>
      <c r="E90" s="92">
        <f>E91</f>
        <v>0</v>
      </c>
      <c r="F90" s="92">
        <f t="shared" ref="F90:G90" si="59">F91</f>
        <v>11</v>
      </c>
      <c r="G90" s="92">
        <f t="shared" si="59"/>
        <v>11</v>
      </c>
    </row>
    <row r="91" spans="1:7" ht="25.5" x14ac:dyDescent="0.2">
      <c r="A91" s="90" t="s">
        <v>235</v>
      </c>
      <c r="B91" s="91" t="s">
        <v>236</v>
      </c>
      <c r="C91" s="71"/>
      <c r="D91" s="67"/>
      <c r="E91" s="66">
        <f t="shared" ref="E91" si="60">C91+D91</f>
        <v>0</v>
      </c>
      <c r="F91" s="66">
        <v>11</v>
      </c>
      <c r="G91" s="66">
        <f t="shared" ref="G91" si="61">E91+F91</f>
        <v>11</v>
      </c>
    </row>
    <row r="92" spans="1:7" ht="12.75" x14ac:dyDescent="0.2">
      <c r="A92" s="48" t="s">
        <v>8</v>
      </c>
      <c r="B92" s="49" t="s">
        <v>7</v>
      </c>
      <c r="C92" s="72">
        <f>C93+C119</f>
        <v>2033732.4</v>
      </c>
      <c r="D92" s="72">
        <f>D93+D119</f>
        <v>443505.99999999994</v>
      </c>
      <c r="E92" s="72">
        <f>E93+E119</f>
        <v>2477238.3999999994</v>
      </c>
      <c r="F92" s="72">
        <f>F93+F119</f>
        <v>154913.20000000016</v>
      </c>
      <c r="G92" s="72">
        <f>G93+G119</f>
        <v>2632151.6</v>
      </c>
    </row>
    <row r="93" spans="1:7" ht="38.25" x14ac:dyDescent="0.2">
      <c r="A93" s="39" t="s">
        <v>10</v>
      </c>
      <c r="B93" s="50" t="s">
        <v>6</v>
      </c>
      <c r="C93" s="73">
        <f>C94+C98+C106+C115</f>
        <v>2030532.4</v>
      </c>
      <c r="D93" s="73">
        <f>D94+D98+D106+D115</f>
        <v>443505.99999999994</v>
      </c>
      <c r="E93" s="73">
        <f>E94+E98+E106+E115</f>
        <v>2474038.3999999994</v>
      </c>
      <c r="F93" s="73">
        <f>F94+F98+F106+F115</f>
        <v>153753.00000000015</v>
      </c>
      <c r="G93" s="73">
        <f>G94+G98+G106+G115</f>
        <v>2627791.4</v>
      </c>
    </row>
    <row r="94" spans="1:7" ht="28.5" hidden="1" x14ac:dyDescent="0.25">
      <c r="A94" s="14" t="s">
        <v>156</v>
      </c>
      <c r="B94" s="15" t="s">
        <v>17</v>
      </c>
      <c r="C94" s="16">
        <f>C96+C97+C95</f>
        <v>0</v>
      </c>
      <c r="D94" s="2"/>
      <c r="F94" s="2"/>
    </row>
    <row r="95" spans="1:7" ht="57.2" hidden="1" x14ac:dyDescent="0.25">
      <c r="A95" s="17" t="s">
        <v>189</v>
      </c>
      <c r="B95" s="18" t="s">
        <v>205</v>
      </c>
      <c r="C95" s="13">
        <v>0</v>
      </c>
      <c r="D95" s="2"/>
      <c r="F95" s="2"/>
    </row>
    <row r="96" spans="1:7" ht="57.2" hidden="1" x14ac:dyDescent="0.25">
      <c r="A96" s="17" t="s">
        <v>157</v>
      </c>
      <c r="B96" s="18" t="s">
        <v>15</v>
      </c>
      <c r="C96" s="13">
        <v>0</v>
      </c>
      <c r="D96" s="2"/>
      <c r="F96" s="2"/>
    </row>
    <row r="97" spans="1:7" ht="28.5" hidden="1" x14ac:dyDescent="0.25">
      <c r="A97" s="17" t="s">
        <v>191</v>
      </c>
      <c r="B97" s="18" t="s">
        <v>11</v>
      </c>
      <c r="C97" s="13">
        <v>0</v>
      </c>
      <c r="D97" s="2"/>
      <c r="F97" s="2"/>
    </row>
    <row r="98" spans="1:7" ht="40.5" x14ac:dyDescent="0.25">
      <c r="A98" s="51" t="s">
        <v>158</v>
      </c>
      <c r="B98" s="52" t="s">
        <v>18</v>
      </c>
      <c r="C98" s="74">
        <f>SUM(C99:C105)</f>
        <v>277926.60000000003</v>
      </c>
      <c r="D98" s="74">
        <f>SUM(D99:D105)</f>
        <v>6995.699999999998</v>
      </c>
      <c r="E98" s="74">
        <f>SUM(E99:E105)</f>
        <v>284922.3</v>
      </c>
      <c r="F98" s="74">
        <f>SUM(F99:F105)</f>
        <v>58447.199999999975</v>
      </c>
      <c r="G98" s="74">
        <f>SUM(G99:G105)</f>
        <v>343369.5</v>
      </c>
    </row>
    <row r="99" spans="1:7" ht="114.2" hidden="1" x14ac:dyDescent="0.25">
      <c r="A99" s="11" t="s">
        <v>159</v>
      </c>
      <c r="B99" s="12" t="s">
        <v>206</v>
      </c>
      <c r="C99" s="13">
        <v>0</v>
      </c>
      <c r="D99" s="2"/>
      <c r="F99" s="2"/>
    </row>
    <row r="100" spans="1:7" ht="57.2" hidden="1" x14ac:dyDescent="0.25">
      <c r="A100" s="11" t="s">
        <v>160</v>
      </c>
      <c r="B100" s="12" t="s">
        <v>207</v>
      </c>
      <c r="C100" s="13">
        <v>0</v>
      </c>
      <c r="D100" s="2"/>
      <c r="F100" s="2"/>
    </row>
    <row r="101" spans="1:7" ht="84.95" customHeight="1" x14ac:dyDescent="0.2">
      <c r="A101" s="53" t="s">
        <v>192</v>
      </c>
      <c r="B101" s="54" t="s">
        <v>208</v>
      </c>
      <c r="C101" s="73">
        <v>11320.3</v>
      </c>
      <c r="D101" s="76">
        <f>E101-C101</f>
        <v>6753.3999999999978</v>
      </c>
      <c r="E101" s="75">
        <f>C101+1331.3+5422.1</f>
        <v>18073.699999999997</v>
      </c>
      <c r="F101" s="76">
        <f>G101-E101</f>
        <v>0</v>
      </c>
      <c r="G101" s="75">
        <v>18073.7</v>
      </c>
    </row>
    <row r="102" spans="1:7" ht="38.25" x14ac:dyDescent="0.2">
      <c r="A102" s="53" t="s">
        <v>161</v>
      </c>
      <c r="B102" s="54" t="s">
        <v>209</v>
      </c>
      <c r="C102" s="73">
        <v>2579.1999999999998</v>
      </c>
      <c r="D102" s="76">
        <f t="shared" ref="D102:D105" si="62">E102-C102</f>
        <v>0</v>
      </c>
      <c r="E102" s="75">
        <f t="shared" ref="E102:E105" si="63">C102</f>
        <v>2579.1999999999998</v>
      </c>
      <c r="F102" s="76">
        <f t="shared" ref="F102:F105" si="64">G102-E102</f>
        <v>0</v>
      </c>
      <c r="G102" s="75">
        <f t="shared" ref="G102" si="65">E102</f>
        <v>2579.1999999999998</v>
      </c>
    </row>
    <row r="103" spans="1:7" ht="25.5" x14ac:dyDescent="0.2">
      <c r="A103" s="55" t="s">
        <v>190</v>
      </c>
      <c r="B103" s="56" t="s">
        <v>210</v>
      </c>
      <c r="C103" s="73">
        <v>20833.8</v>
      </c>
      <c r="D103" s="76">
        <f t="shared" si="62"/>
        <v>0</v>
      </c>
      <c r="E103" s="75">
        <f>C103</f>
        <v>20833.8</v>
      </c>
      <c r="F103" s="76">
        <f t="shared" si="64"/>
        <v>9.9999999998544808E-2</v>
      </c>
      <c r="G103" s="75">
        <f>E103+0.1</f>
        <v>20833.899999999998</v>
      </c>
    </row>
    <row r="104" spans="1:7" ht="51" x14ac:dyDescent="0.2">
      <c r="A104" s="55" t="s">
        <v>162</v>
      </c>
      <c r="B104" s="56" t="s">
        <v>211</v>
      </c>
      <c r="C104" s="73">
        <v>4195.1000000000004</v>
      </c>
      <c r="D104" s="76">
        <f t="shared" si="62"/>
        <v>242.30000000000018</v>
      </c>
      <c r="E104" s="75">
        <f>C104+147.8+94.5</f>
        <v>4437.4000000000005</v>
      </c>
      <c r="F104" s="76">
        <f t="shared" si="64"/>
        <v>0</v>
      </c>
      <c r="G104" s="75">
        <v>4437.3999999999996</v>
      </c>
    </row>
    <row r="105" spans="1:7" ht="25.5" x14ac:dyDescent="0.2">
      <c r="A105" s="53" t="s">
        <v>163</v>
      </c>
      <c r="B105" s="54" t="s">
        <v>212</v>
      </c>
      <c r="C105" s="73">
        <f>239095.7-97.5</f>
        <v>238998.2</v>
      </c>
      <c r="D105" s="76">
        <f t="shared" si="62"/>
        <v>0</v>
      </c>
      <c r="E105" s="75">
        <f t="shared" si="63"/>
        <v>238998.2</v>
      </c>
      <c r="F105" s="76">
        <f t="shared" si="64"/>
        <v>58447.099999999977</v>
      </c>
      <c r="G105" s="75">
        <v>297445.3</v>
      </c>
    </row>
    <row r="106" spans="1:7" ht="27" x14ac:dyDescent="0.25">
      <c r="A106" s="51" t="s">
        <v>164</v>
      </c>
      <c r="B106" s="52" t="s">
        <v>19</v>
      </c>
      <c r="C106" s="74">
        <f>SUM(C107:C114)</f>
        <v>1666493.4999999998</v>
      </c>
      <c r="D106" s="74">
        <f t="shared" ref="D106:E106" si="66">SUM(D107:D114)</f>
        <v>117.09999999999945</v>
      </c>
      <c r="E106" s="74">
        <f t="shared" si="66"/>
        <v>1666610.5999999996</v>
      </c>
      <c r="F106" s="74">
        <f t="shared" ref="F106:G106" si="67">SUM(F107:F114)</f>
        <v>1379.6000000000931</v>
      </c>
      <c r="G106" s="74">
        <f t="shared" si="67"/>
        <v>1667990.1999999997</v>
      </c>
    </row>
    <row r="107" spans="1:7" ht="51" x14ac:dyDescent="0.2">
      <c r="A107" s="53" t="s">
        <v>165</v>
      </c>
      <c r="B107" s="57" t="s">
        <v>3</v>
      </c>
      <c r="C107" s="73">
        <v>1630677.7</v>
      </c>
      <c r="D107" s="76">
        <f>E107-C107</f>
        <v>0</v>
      </c>
      <c r="E107" s="75">
        <f>C107</f>
        <v>1630677.7</v>
      </c>
      <c r="F107" s="76">
        <f>G107-E107</f>
        <v>1379.6000000000931</v>
      </c>
      <c r="G107" s="75">
        <v>1632057.3</v>
      </c>
    </row>
    <row r="108" spans="1:7" ht="102" x14ac:dyDescent="0.2">
      <c r="A108" s="53" t="s">
        <v>166</v>
      </c>
      <c r="B108" s="57" t="s">
        <v>213</v>
      </c>
      <c r="C108" s="73">
        <v>19122</v>
      </c>
      <c r="D108" s="76">
        <f t="shared" ref="D108:D111" si="68">E108-C108</f>
        <v>0</v>
      </c>
      <c r="E108" s="75">
        <f t="shared" ref="E108:E113" si="69">C108</f>
        <v>19122</v>
      </c>
      <c r="F108" s="76">
        <f t="shared" ref="F108:F111" si="70">G108-E108</f>
        <v>0</v>
      </c>
      <c r="G108" s="75">
        <f t="shared" ref="G108:G111" si="71">E108</f>
        <v>19122</v>
      </c>
    </row>
    <row r="109" spans="1:7" ht="76.5" x14ac:dyDescent="0.2">
      <c r="A109" s="55" t="s">
        <v>167</v>
      </c>
      <c r="B109" s="34" t="s">
        <v>16</v>
      </c>
      <c r="C109" s="73">
        <v>6957.9</v>
      </c>
      <c r="D109" s="76">
        <f t="shared" si="68"/>
        <v>0</v>
      </c>
      <c r="E109" s="75">
        <f t="shared" si="69"/>
        <v>6957.9</v>
      </c>
      <c r="F109" s="76">
        <f t="shared" si="70"/>
        <v>0</v>
      </c>
      <c r="G109" s="75">
        <f t="shared" si="71"/>
        <v>6957.9</v>
      </c>
    </row>
    <row r="110" spans="1:7" ht="51" x14ac:dyDescent="0.2">
      <c r="A110" s="53" t="s">
        <v>168</v>
      </c>
      <c r="B110" s="57" t="s">
        <v>4</v>
      </c>
      <c r="C110" s="73">
        <v>3780.2</v>
      </c>
      <c r="D110" s="76">
        <f t="shared" si="68"/>
        <v>0</v>
      </c>
      <c r="E110" s="75">
        <f t="shared" si="69"/>
        <v>3780.2</v>
      </c>
      <c r="F110" s="76">
        <f t="shared" si="70"/>
        <v>0</v>
      </c>
      <c r="G110" s="75">
        <f t="shared" si="71"/>
        <v>3780.2</v>
      </c>
    </row>
    <row r="111" spans="1:7" ht="76.5" x14ac:dyDescent="0.2">
      <c r="A111" s="55" t="s">
        <v>169</v>
      </c>
      <c r="B111" s="34" t="s">
        <v>12</v>
      </c>
      <c r="C111" s="73">
        <v>4.4000000000000004</v>
      </c>
      <c r="D111" s="76">
        <f t="shared" si="68"/>
        <v>0</v>
      </c>
      <c r="E111" s="75">
        <f t="shared" si="69"/>
        <v>4.4000000000000004</v>
      </c>
      <c r="F111" s="76">
        <f t="shared" si="70"/>
        <v>0</v>
      </c>
      <c r="G111" s="75">
        <f t="shared" si="71"/>
        <v>4.4000000000000004</v>
      </c>
    </row>
    <row r="112" spans="1:7" ht="80.099999999999994" hidden="1" customHeight="1" x14ac:dyDescent="0.25">
      <c r="A112" s="25" t="s">
        <v>216</v>
      </c>
      <c r="B112" s="26" t="s">
        <v>14</v>
      </c>
      <c r="C112" s="13">
        <v>0</v>
      </c>
      <c r="D112" s="2"/>
      <c r="F112" s="2"/>
    </row>
    <row r="113" spans="1:7" ht="38.25" customHeight="1" x14ac:dyDescent="0.2">
      <c r="A113" s="55" t="s">
        <v>217</v>
      </c>
      <c r="B113" s="82" t="s">
        <v>218</v>
      </c>
      <c r="C113" s="73">
        <v>550.5</v>
      </c>
      <c r="D113" s="76">
        <f t="shared" ref="D113:D114" si="72">E113-C113</f>
        <v>0</v>
      </c>
      <c r="E113" s="75">
        <f t="shared" si="69"/>
        <v>550.5</v>
      </c>
      <c r="F113" s="76">
        <f t="shared" ref="F113:F114" si="73">G113-E113</f>
        <v>0</v>
      </c>
      <c r="G113" s="75">
        <f t="shared" ref="G113" si="74">E113</f>
        <v>550.5</v>
      </c>
    </row>
    <row r="114" spans="1:7" ht="29.85" customHeight="1" x14ac:dyDescent="0.2">
      <c r="A114" s="53" t="s">
        <v>170</v>
      </c>
      <c r="B114" s="54" t="s">
        <v>5</v>
      </c>
      <c r="C114" s="73">
        <v>5400.8</v>
      </c>
      <c r="D114" s="76">
        <f t="shared" si="72"/>
        <v>117.09999999999945</v>
      </c>
      <c r="E114" s="75">
        <f>C114+123.9-6.8</f>
        <v>5517.9</v>
      </c>
      <c r="F114" s="76">
        <f t="shared" si="73"/>
        <v>0</v>
      </c>
      <c r="G114" s="75">
        <v>5517.9</v>
      </c>
    </row>
    <row r="115" spans="1:7" ht="13.5" x14ac:dyDescent="0.25">
      <c r="A115" s="51" t="s">
        <v>171</v>
      </c>
      <c r="B115" s="52" t="s">
        <v>2</v>
      </c>
      <c r="C115" s="74">
        <f>SUM(C116:C118)</f>
        <v>86112.3</v>
      </c>
      <c r="D115" s="74">
        <f t="shared" ref="D115:E115" si="75">SUM(D116:D118)</f>
        <v>436393.19999999995</v>
      </c>
      <c r="E115" s="74">
        <f t="shared" si="75"/>
        <v>522505.49999999994</v>
      </c>
      <c r="F115" s="74">
        <f>SUM(F116:F118)</f>
        <v>93926.200000000084</v>
      </c>
      <c r="G115" s="74">
        <f t="shared" ref="F115:G115" si="76">SUM(G116:G118)</f>
        <v>616431.70000000007</v>
      </c>
    </row>
    <row r="116" spans="1:7" ht="89.25" x14ac:dyDescent="0.2">
      <c r="A116" s="53" t="s">
        <v>172</v>
      </c>
      <c r="B116" s="57" t="s">
        <v>1</v>
      </c>
      <c r="C116" s="73">
        <v>83610.7</v>
      </c>
      <c r="D116" s="76">
        <f>E116-C116</f>
        <v>395302.1</v>
      </c>
      <c r="E116" s="75">
        <f>C116+395302.1</f>
        <v>478912.8</v>
      </c>
      <c r="F116" s="76">
        <f>G116-E116</f>
        <v>88029.400000000081</v>
      </c>
      <c r="G116" s="75">
        <f>28653.9+538288.3</f>
        <v>566942.20000000007</v>
      </c>
    </row>
    <row r="117" spans="1:7" ht="51" customHeight="1" x14ac:dyDescent="0.2">
      <c r="A117" s="53" t="s">
        <v>229</v>
      </c>
      <c r="B117" s="57" t="s">
        <v>230</v>
      </c>
      <c r="C117" s="73">
        <v>0</v>
      </c>
      <c r="D117" s="76">
        <f>E117-C117</f>
        <v>41091.1</v>
      </c>
      <c r="E117" s="75">
        <v>41091.1</v>
      </c>
      <c r="F117" s="76">
        <f>G117-E117</f>
        <v>0</v>
      </c>
      <c r="G117" s="75">
        <v>41091.1</v>
      </c>
    </row>
    <row r="118" spans="1:7" ht="38.25" x14ac:dyDescent="0.2">
      <c r="A118" s="39" t="s">
        <v>173</v>
      </c>
      <c r="B118" s="57" t="s">
        <v>0</v>
      </c>
      <c r="C118" s="73">
        <v>2501.6</v>
      </c>
      <c r="D118" s="76">
        <f>E118-C118</f>
        <v>0</v>
      </c>
      <c r="E118" s="75">
        <f>C118</f>
        <v>2501.6</v>
      </c>
      <c r="F118" s="76">
        <f>G118-E118</f>
        <v>5896.7999999999993</v>
      </c>
      <c r="G118" s="75">
        <f>401+7997.4</f>
        <v>8398.4</v>
      </c>
    </row>
    <row r="119" spans="1:7" ht="27.75" customHeight="1" x14ac:dyDescent="0.2">
      <c r="A119" s="58" t="s">
        <v>174</v>
      </c>
      <c r="B119" s="59" t="s">
        <v>215</v>
      </c>
      <c r="C119" s="72">
        <f>C120</f>
        <v>3200</v>
      </c>
      <c r="D119" s="72">
        <f t="shared" ref="D119:G119" si="77">D120</f>
        <v>0</v>
      </c>
      <c r="E119" s="72">
        <f t="shared" si="77"/>
        <v>3200</v>
      </c>
      <c r="F119" s="72">
        <f t="shared" si="77"/>
        <v>1160.2</v>
      </c>
      <c r="G119" s="72">
        <f t="shared" si="77"/>
        <v>4360.2</v>
      </c>
    </row>
    <row r="120" spans="1:7" ht="27.75" customHeight="1" x14ac:dyDescent="0.2">
      <c r="A120" s="53" t="s">
        <v>182</v>
      </c>
      <c r="B120" s="57" t="s">
        <v>13</v>
      </c>
      <c r="C120" s="73">
        <v>3200</v>
      </c>
      <c r="D120" s="67">
        <v>0</v>
      </c>
      <c r="E120" s="75">
        <f>E121+E122</f>
        <v>3200</v>
      </c>
      <c r="F120" s="75">
        <f t="shared" ref="F120:G120" si="78">F121+F122</f>
        <v>1160.2</v>
      </c>
      <c r="G120" s="75">
        <f t="shared" si="78"/>
        <v>4360.2</v>
      </c>
    </row>
    <row r="121" spans="1:7" ht="27.75" customHeight="1" x14ac:dyDescent="0.2">
      <c r="A121" s="53" t="s">
        <v>238</v>
      </c>
      <c r="B121" s="57" t="s">
        <v>239</v>
      </c>
      <c r="C121" s="73"/>
      <c r="D121" s="67"/>
      <c r="E121" s="75">
        <v>0</v>
      </c>
      <c r="F121" s="67">
        <v>709.4</v>
      </c>
      <c r="G121" s="75">
        <f t="shared" ref="G121:G122" si="79">E121+F121</f>
        <v>709.4</v>
      </c>
    </row>
    <row r="122" spans="1:7" ht="27.75" customHeight="1" x14ac:dyDescent="0.2">
      <c r="A122" s="53" t="s">
        <v>240</v>
      </c>
      <c r="B122" s="57" t="s">
        <v>241</v>
      </c>
      <c r="C122" s="73"/>
      <c r="D122" s="67"/>
      <c r="E122" s="75">
        <v>3200</v>
      </c>
      <c r="F122" s="67">
        <f>300.8+150</f>
        <v>450.8</v>
      </c>
      <c r="G122" s="75">
        <f t="shared" si="79"/>
        <v>3650.8</v>
      </c>
    </row>
    <row r="123" spans="1:7" ht="93.75" customHeight="1" x14ac:dyDescent="0.2">
      <c r="A123" s="58" t="s">
        <v>151</v>
      </c>
      <c r="B123" s="60" t="s">
        <v>183</v>
      </c>
      <c r="C123" s="72">
        <v>0</v>
      </c>
      <c r="D123" s="72">
        <v>0</v>
      </c>
      <c r="E123" s="72">
        <v>0</v>
      </c>
      <c r="F123" s="72">
        <v>0</v>
      </c>
      <c r="G123" s="72">
        <v>0</v>
      </c>
    </row>
    <row r="124" spans="1:7" ht="38.25" x14ac:dyDescent="0.2">
      <c r="A124" s="53" t="s">
        <v>175</v>
      </c>
      <c r="B124" s="54" t="s">
        <v>232</v>
      </c>
      <c r="C124" s="73">
        <v>0</v>
      </c>
      <c r="D124" s="67"/>
      <c r="E124" s="75">
        <f>C124</f>
        <v>0</v>
      </c>
      <c r="F124" s="67"/>
      <c r="G124" s="75">
        <f>E124</f>
        <v>0</v>
      </c>
    </row>
    <row r="125" spans="1:7" ht="63.75" x14ac:dyDescent="0.2">
      <c r="A125" s="58" t="s">
        <v>176</v>
      </c>
      <c r="B125" s="60" t="s">
        <v>214</v>
      </c>
      <c r="C125" s="72">
        <v>0</v>
      </c>
      <c r="D125" s="72">
        <v>0</v>
      </c>
      <c r="E125" s="72">
        <v>0</v>
      </c>
      <c r="F125" s="72">
        <v>0</v>
      </c>
      <c r="G125" s="72">
        <v>0</v>
      </c>
    </row>
    <row r="126" spans="1:7" ht="63.75" x14ac:dyDescent="0.2">
      <c r="A126" s="53" t="s">
        <v>177</v>
      </c>
      <c r="B126" s="54" t="s">
        <v>178</v>
      </c>
      <c r="C126" s="73">
        <v>0</v>
      </c>
      <c r="D126" s="67"/>
      <c r="E126" s="75">
        <f>C126</f>
        <v>0</v>
      </c>
      <c r="F126" s="67"/>
      <c r="G126" s="75">
        <f>E126</f>
        <v>0</v>
      </c>
    </row>
    <row r="127" spans="1:7" ht="12.75" x14ac:dyDescent="0.2">
      <c r="A127" s="61"/>
      <c r="B127" s="38" t="s">
        <v>136</v>
      </c>
      <c r="C127" s="77">
        <f>C10+C92</f>
        <v>4231879.4000000004</v>
      </c>
      <c r="D127" s="77">
        <f t="shared" ref="D127:E127" si="80">D10+D92</f>
        <v>443505.99999999994</v>
      </c>
      <c r="E127" s="77">
        <f t="shared" si="80"/>
        <v>4675385.3999999994</v>
      </c>
      <c r="F127" s="77">
        <f t="shared" ref="F127:G127" si="81">F10+F92</f>
        <v>255913.20000000016</v>
      </c>
      <c r="G127" s="77">
        <f t="shared" si="81"/>
        <v>4931298.5999999996</v>
      </c>
    </row>
  </sheetData>
  <protectedRanges>
    <protectedRange sqref="C29" name="krista_tr_72_0_1_2_1"/>
    <protectedRange sqref="C16" name="krista_tr_1240_0_1_2_1"/>
  </protectedRanges>
  <autoFilter ref="A9:IO127">
    <filterColumn colId="1">
      <colorFilter dxfId="0" cellColor="0"/>
    </filterColumn>
  </autoFilter>
  <mergeCells count="11">
    <mergeCell ref="F6:G6"/>
    <mergeCell ref="F7:F8"/>
    <mergeCell ref="G7:G8"/>
    <mergeCell ref="A4:G4"/>
    <mergeCell ref="D7:D8"/>
    <mergeCell ref="E7:E8"/>
    <mergeCell ref="D6:E6"/>
    <mergeCell ref="A5:C5"/>
    <mergeCell ref="A7:A8"/>
    <mergeCell ref="B7:B8"/>
    <mergeCell ref="C7:C8"/>
  </mergeCells>
  <printOptions horizontalCentered="1"/>
  <pageMargins left="0" right="0" top="0.59055118110236227" bottom="0.39370078740157483" header="0.31496062992125984" footer="0.31496062992125984"/>
  <pageSetup paperSize="9" scale="95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2021-05-21T04:37:57Z</cp:lastPrinted>
  <dcterms:created xsi:type="dcterms:W3CDTF">2014-10-22T10:37:04Z</dcterms:created>
  <dcterms:modified xsi:type="dcterms:W3CDTF">2021-05-21T14:23:02Z</dcterms:modified>
</cp:coreProperties>
</file>